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atier\Desktop\Dossier A2I 2018 Vinstances\Annexes\A. Mission et organisation\Annexes UTT\"/>
    </mc:Choice>
  </mc:AlternateContent>
  <bookViews>
    <workbookView xWindow="0" yWindow="0" windowWidth="23040" windowHeight="8928" activeTab="1"/>
  </bookViews>
  <sheets>
    <sheet name="2015-16" sheetId="2" r:id="rId1"/>
    <sheet name="2016-17" sheetId="1" r:id="rId2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1" i="1" l="1"/>
  <c r="F38" i="2"/>
  <c r="F31" i="2"/>
  <c r="F32" i="2"/>
  <c r="F33" i="2"/>
  <c r="F34" i="2"/>
  <c r="F35" i="2"/>
  <c r="F30" i="2"/>
  <c r="L21" i="2"/>
  <c r="L20" i="2"/>
  <c r="L19" i="2"/>
  <c r="L22" i="2"/>
  <c r="F43" i="1"/>
  <c r="F40" i="1"/>
  <c r="F39" i="1"/>
  <c r="F38" i="1"/>
  <c r="F37" i="1"/>
  <c r="F36" i="1"/>
  <c r="F35" i="1"/>
  <c r="D41" i="2"/>
  <c r="B41" i="2"/>
  <c r="M41" i="2"/>
  <c r="K41" i="2"/>
  <c r="I41" i="2"/>
  <c r="G41" i="2"/>
  <c r="E41" i="2"/>
  <c r="D40" i="2"/>
  <c r="B40" i="2"/>
  <c r="M40" i="2"/>
  <c r="K40" i="2"/>
  <c r="I40" i="2"/>
  <c r="G40" i="2"/>
  <c r="E40" i="2"/>
  <c r="D39" i="2"/>
  <c r="B39" i="2"/>
  <c r="M39" i="2"/>
  <c r="K39" i="2"/>
  <c r="I39" i="2"/>
  <c r="G39" i="2"/>
  <c r="E39" i="2"/>
  <c r="D38" i="2"/>
  <c r="B38" i="2"/>
  <c r="K38" i="2"/>
  <c r="M38" i="2"/>
  <c r="G38" i="2"/>
  <c r="E38" i="2"/>
  <c r="L36" i="2"/>
  <c r="D30" i="2"/>
  <c r="B30" i="2"/>
  <c r="D31" i="2"/>
  <c r="B31" i="2"/>
  <c r="D32" i="2"/>
  <c r="B32" i="2"/>
  <c r="G32" i="2"/>
  <c r="D33" i="2"/>
  <c r="B33" i="2"/>
  <c r="D34" i="2"/>
  <c r="B34" i="2"/>
  <c r="K34" i="2"/>
  <c r="D35" i="2"/>
  <c r="B35" i="2"/>
  <c r="J36" i="2"/>
  <c r="H36" i="2"/>
  <c r="F36" i="2"/>
  <c r="C36" i="2"/>
  <c r="M34" i="2"/>
  <c r="G34" i="2"/>
  <c r="E34" i="2"/>
  <c r="K32" i="2"/>
  <c r="I32" i="2"/>
  <c r="D46" i="1"/>
  <c r="B46" i="1"/>
  <c r="M46" i="1"/>
  <c r="K46" i="1"/>
  <c r="I46" i="1"/>
  <c r="G46" i="1"/>
  <c r="E46" i="1"/>
  <c r="D45" i="1"/>
  <c r="B45" i="1"/>
  <c r="M45" i="1"/>
  <c r="K45" i="1"/>
  <c r="I45" i="1"/>
  <c r="G45" i="1"/>
  <c r="E45" i="1"/>
  <c r="D44" i="1"/>
  <c r="B44" i="1"/>
  <c r="D43" i="1"/>
  <c r="B43" i="1"/>
  <c r="K43" i="1"/>
  <c r="M43" i="1"/>
  <c r="L41" i="1"/>
  <c r="D34" i="1"/>
  <c r="B34" i="1"/>
  <c r="D35" i="1"/>
  <c r="B35" i="1"/>
  <c r="I35" i="1"/>
  <c r="D36" i="1"/>
  <c r="B36" i="1"/>
  <c r="D37" i="1"/>
  <c r="B37" i="1"/>
  <c r="G37" i="1"/>
  <c r="D38" i="1"/>
  <c r="B38" i="1"/>
  <c r="D39" i="1"/>
  <c r="B39" i="1"/>
  <c r="K39" i="1"/>
  <c r="D40" i="1"/>
  <c r="B40" i="1"/>
  <c r="H41" i="1"/>
  <c r="F41" i="1"/>
  <c r="C41" i="1"/>
  <c r="K35" i="1"/>
  <c r="M34" i="1"/>
  <c r="K34" i="1"/>
  <c r="I34" i="1"/>
  <c r="G34" i="1"/>
  <c r="E34" i="1"/>
  <c r="L30" i="1"/>
  <c r="L27" i="1"/>
  <c r="L28" i="1"/>
  <c r="L29" i="1"/>
  <c r="G4" i="2"/>
  <c r="G10" i="1"/>
  <c r="F10" i="1"/>
  <c r="L10" i="1"/>
  <c r="B10" i="1"/>
  <c r="M10" i="1"/>
  <c r="J10" i="1"/>
  <c r="K10" i="1"/>
  <c r="H10" i="1"/>
  <c r="I10" i="1"/>
  <c r="D10" i="1"/>
  <c r="E10" i="1"/>
  <c r="C10" i="1"/>
  <c r="D15" i="2"/>
  <c r="B15" i="2"/>
  <c r="G15" i="2"/>
  <c r="D14" i="2"/>
  <c r="D13" i="2"/>
  <c r="D12" i="2"/>
  <c r="B14" i="2"/>
  <c r="B13" i="2"/>
  <c r="B12" i="2"/>
  <c r="L10" i="2"/>
  <c r="J10" i="2"/>
  <c r="H10" i="2"/>
  <c r="F10" i="2"/>
  <c r="D6" i="2"/>
  <c r="D5" i="2"/>
  <c r="B5" i="2"/>
  <c r="B6" i="2"/>
  <c r="D7" i="2"/>
  <c r="B7" i="2"/>
  <c r="D8" i="2"/>
  <c r="B8" i="2"/>
  <c r="D9" i="2"/>
  <c r="B9" i="2"/>
  <c r="D4" i="2"/>
  <c r="B4" i="2"/>
  <c r="M4" i="2"/>
  <c r="K4" i="2"/>
  <c r="I4" i="2"/>
  <c r="E4" i="2"/>
  <c r="B10" i="2"/>
  <c r="D10" i="2"/>
  <c r="C10" i="2"/>
  <c r="M15" i="2"/>
  <c r="K15" i="2"/>
  <c r="I15" i="2"/>
  <c r="E15" i="2"/>
  <c r="M14" i="2"/>
  <c r="K14" i="2"/>
  <c r="I14" i="2"/>
  <c r="G14" i="2"/>
  <c r="E14" i="2"/>
  <c r="M13" i="2"/>
  <c r="K13" i="2"/>
  <c r="I13" i="2"/>
  <c r="G13" i="2"/>
  <c r="E13" i="2"/>
  <c r="M12" i="2"/>
  <c r="K12" i="2"/>
  <c r="I12" i="2"/>
  <c r="G12" i="2"/>
  <c r="E12" i="2"/>
  <c r="M10" i="2"/>
  <c r="K10" i="2"/>
  <c r="I10" i="2"/>
  <c r="G10" i="2"/>
  <c r="E10" i="2"/>
  <c r="M9" i="2"/>
  <c r="K9" i="2"/>
  <c r="I9" i="2"/>
  <c r="G9" i="2"/>
  <c r="E9" i="2"/>
  <c r="M8" i="2"/>
  <c r="K8" i="2"/>
  <c r="I8" i="2"/>
  <c r="G8" i="2"/>
  <c r="E8" i="2"/>
  <c r="M7" i="2"/>
  <c r="K7" i="2"/>
  <c r="I7" i="2"/>
  <c r="G7" i="2"/>
  <c r="E7" i="2"/>
  <c r="M6" i="2"/>
  <c r="K6" i="2"/>
  <c r="I6" i="2"/>
  <c r="G6" i="2"/>
  <c r="E6" i="2"/>
  <c r="M5" i="2"/>
  <c r="K5" i="2"/>
  <c r="I5" i="2"/>
  <c r="G5" i="2"/>
  <c r="E5" i="2"/>
  <c r="D12" i="1"/>
  <c r="B12" i="1"/>
  <c r="D13" i="1"/>
  <c r="B13" i="1"/>
  <c r="D14" i="1"/>
  <c r="B14" i="1"/>
  <c r="D15" i="1"/>
  <c r="B15" i="1"/>
  <c r="D3" i="1"/>
  <c r="B3" i="1"/>
  <c r="D4" i="1"/>
  <c r="B4" i="1"/>
  <c r="D5" i="1"/>
  <c r="B5" i="1"/>
  <c r="D6" i="1"/>
  <c r="B6" i="1"/>
  <c r="D7" i="1"/>
  <c r="B7" i="1"/>
  <c r="D8" i="1"/>
  <c r="B8" i="1"/>
  <c r="D9" i="1"/>
  <c r="B9" i="1"/>
  <c r="K15" i="1"/>
  <c r="M15" i="1"/>
  <c r="M9" i="1"/>
  <c r="K9" i="1"/>
  <c r="I9" i="1"/>
  <c r="G9" i="1"/>
  <c r="M8" i="1"/>
  <c r="K8" i="1"/>
  <c r="I8" i="1"/>
  <c r="G8" i="1"/>
  <c r="M7" i="1"/>
  <c r="K7" i="1"/>
  <c r="I7" i="1"/>
  <c r="G7" i="1"/>
  <c r="M6" i="1"/>
  <c r="K6" i="1"/>
  <c r="I6" i="1"/>
  <c r="G6" i="1"/>
  <c r="M5" i="1"/>
  <c r="K5" i="1"/>
  <c r="I5" i="1"/>
  <c r="G5" i="1"/>
  <c r="M4" i="1"/>
  <c r="K4" i="1"/>
  <c r="I4" i="1"/>
  <c r="G4" i="1"/>
  <c r="M3" i="1"/>
  <c r="K3" i="1"/>
  <c r="I3" i="1"/>
  <c r="G3" i="1"/>
  <c r="E5" i="1"/>
  <c r="E6" i="1"/>
  <c r="E7" i="1"/>
  <c r="E8" i="1"/>
  <c r="E9" i="1"/>
  <c r="E3" i="1"/>
  <c r="I15" i="1"/>
  <c r="G15" i="1"/>
  <c r="E15" i="1"/>
  <c r="M14" i="1"/>
  <c r="K14" i="1"/>
  <c r="I14" i="1"/>
  <c r="G14" i="1"/>
  <c r="E14" i="1"/>
  <c r="M13" i="1"/>
  <c r="K13" i="1"/>
  <c r="I13" i="1"/>
  <c r="G13" i="1"/>
  <c r="E13" i="1"/>
  <c r="M12" i="1"/>
  <c r="K12" i="1"/>
  <c r="I12" i="1"/>
  <c r="G12" i="1"/>
  <c r="E12" i="1"/>
  <c r="E4" i="1"/>
  <c r="I38" i="2"/>
  <c r="I35" i="2"/>
  <c r="G35" i="2"/>
  <c r="M35" i="2"/>
  <c r="K35" i="2"/>
  <c r="I31" i="2"/>
  <c r="G31" i="2"/>
  <c r="M31" i="2"/>
  <c r="K31" i="2"/>
  <c r="M33" i="2"/>
  <c r="K33" i="2"/>
  <c r="I33" i="2"/>
  <c r="G33" i="2"/>
  <c r="E31" i="2"/>
  <c r="E35" i="2"/>
  <c r="E32" i="2"/>
  <c r="M32" i="2"/>
  <c r="I34" i="2"/>
  <c r="E33" i="2"/>
  <c r="D36" i="2"/>
  <c r="K30" i="2"/>
  <c r="I30" i="2"/>
  <c r="G30" i="2"/>
  <c r="B36" i="2"/>
  <c r="M30" i="2"/>
  <c r="E30" i="2"/>
  <c r="I37" i="1"/>
  <c r="K37" i="1"/>
  <c r="E39" i="1"/>
  <c r="M39" i="1"/>
  <c r="G39" i="1"/>
  <c r="E43" i="1"/>
  <c r="G43" i="1"/>
  <c r="G44" i="1"/>
  <c r="M44" i="1"/>
  <c r="K44" i="1"/>
  <c r="I44" i="1"/>
  <c r="E44" i="1"/>
  <c r="I43" i="1"/>
  <c r="I36" i="1"/>
  <c r="G36" i="1"/>
  <c r="M36" i="1"/>
  <c r="K36" i="1"/>
  <c r="M38" i="1"/>
  <c r="K38" i="1"/>
  <c r="I38" i="1"/>
  <c r="G38" i="1"/>
  <c r="I40" i="1"/>
  <c r="G40" i="1"/>
  <c r="M40" i="1"/>
  <c r="K40" i="1"/>
  <c r="E36" i="1"/>
  <c r="E40" i="1"/>
  <c r="E37" i="1"/>
  <c r="M37" i="1"/>
  <c r="I39" i="1"/>
  <c r="E38" i="1"/>
  <c r="D41" i="1"/>
  <c r="E35" i="1"/>
  <c r="M35" i="1"/>
  <c r="B41" i="1"/>
  <c r="G35" i="1"/>
  <c r="M36" i="2"/>
  <c r="I36" i="2"/>
  <c r="K36" i="2"/>
  <c r="G36" i="2"/>
  <c r="E36" i="2"/>
  <c r="K41" i="1"/>
  <c r="G41" i="1"/>
  <c r="M41" i="1"/>
  <c r="I41" i="1"/>
  <c r="E41" i="1"/>
</calcChain>
</file>

<file path=xl/comments1.xml><?xml version="1.0" encoding="utf-8"?>
<comments xmlns="http://schemas.openxmlformats.org/spreadsheetml/2006/main">
  <authors>
    <author>romain watier</author>
  </authors>
  <commentList>
    <comment ref="F28" authorId="0" shapeId="0">
      <text>
        <r>
          <rPr>
            <b/>
            <sz val="9"/>
            <color indexed="81"/>
            <rFont val="Tahoma"/>
            <family val="2"/>
          </rPr>
          <t>romain watier:</t>
        </r>
        <r>
          <rPr>
            <sz val="9"/>
            <color indexed="81"/>
            <rFont val="Tahoma"/>
            <family val="2"/>
          </rPr>
          <t xml:space="preserve">
Avec interventions hors enseignements</t>
        </r>
      </text>
    </comment>
  </commentList>
</comments>
</file>

<file path=xl/comments2.xml><?xml version="1.0" encoding="utf-8"?>
<comments xmlns="http://schemas.openxmlformats.org/spreadsheetml/2006/main">
  <authors>
    <author>romain watier</author>
  </authors>
  <commentList>
    <comment ref="F33" authorId="0" shapeId="0">
      <text>
        <r>
          <rPr>
            <b/>
            <sz val="9"/>
            <color indexed="81"/>
            <rFont val="Tahoma"/>
            <family val="2"/>
          </rPr>
          <t>romain watier:</t>
        </r>
        <r>
          <rPr>
            <sz val="9"/>
            <color indexed="81"/>
            <rFont val="Tahoma"/>
            <family val="2"/>
          </rPr>
          <t xml:space="preserve">
Avec interventions hors enseignements</t>
        </r>
      </text>
    </comment>
  </commentList>
</comments>
</file>

<file path=xl/sharedStrings.xml><?xml version="1.0" encoding="utf-8"?>
<sst xmlns="http://schemas.openxmlformats.org/spreadsheetml/2006/main" count="120" uniqueCount="35">
  <si>
    <t>Total</t>
  </si>
  <si>
    <t>Permanent</t>
  </si>
  <si>
    <t>Vacataires</t>
  </si>
  <si>
    <t>taux</t>
  </si>
  <si>
    <t>A2I</t>
  </si>
  <si>
    <t>GI</t>
  </si>
  <si>
    <t>GM</t>
  </si>
  <si>
    <t>ISI</t>
  </si>
  <si>
    <t>MM</t>
  </si>
  <si>
    <t>MTE</t>
  </si>
  <si>
    <t>RT</t>
  </si>
  <si>
    <t xml:space="preserve">Branches </t>
  </si>
  <si>
    <t>TC</t>
  </si>
  <si>
    <t>EC</t>
  </si>
  <si>
    <t>ME</t>
  </si>
  <si>
    <t>HT</t>
  </si>
  <si>
    <r>
      <rPr>
        <b/>
        <sz val="15"/>
        <color rgb="FFFFFFFF"/>
        <rFont val="Arial"/>
        <family val="2"/>
      </rPr>
      <t>Direction de la formation et de la pédagogie</t>
    </r>
  </si>
  <si>
    <r>
      <rPr>
        <b/>
        <sz val="15"/>
        <color rgb="FFFFFFFF"/>
        <rFont val="Arial"/>
        <family val="2"/>
      </rPr>
      <t>Définition des catégories d'intervenants extérieurs</t>
    </r>
  </si>
  <si>
    <r>
      <rPr>
        <b/>
        <sz val="8"/>
        <color rgb="FFFFFFFF"/>
        <rFont val="Arial"/>
        <family val="2"/>
      </rPr>
      <t>Ces catégories sont valables pour tous les intervenants, quel que soit leur statut : vacation, convention, à titre gratuit…</t>
    </r>
  </si>
  <si>
    <r>
      <rPr>
        <b/>
        <sz val="8"/>
        <color rgb="FFFFFFFF"/>
        <rFont val="Arial"/>
        <family val="2"/>
      </rPr>
      <t>Code</t>
    </r>
  </si>
  <si>
    <t>Catégorie</t>
  </si>
  <si>
    <t>Salarié secteur privé, profession libérale, chef d'entreprise, auto entrepreneur, intermittent du spectacle, retraité industriel privé…</t>
  </si>
  <si>
    <t>Personnel enseignant du second degré public et privé</t>
  </si>
  <si>
    <t>Personnel enseignant du supérieur public et privé, retraité fonction publique enseignant, étudiant 3ème cycle</t>
  </si>
  <si>
    <t>Fonctionnaire autre ministère et personnel BIATSS, retraité fonction publique autre</t>
  </si>
  <si>
    <t>Total Vac</t>
  </si>
  <si>
    <t>/</t>
  </si>
  <si>
    <t>Voir taux intervention vacataires A2I</t>
  </si>
  <si>
    <t>Forum 2016</t>
  </si>
  <si>
    <t>nombre h</t>
  </si>
  <si>
    <t>nombre UTP</t>
  </si>
  <si>
    <t>Simulations entretiens</t>
  </si>
  <si>
    <t>Conférences jeudi</t>
  </si>
  <si>
    <t>Interventions hors enseignement (catég. 1 vacataires)</t>
  </si>
  <si>
    <t xml:space="preserve">Interventions hors enseignement : 
Conférences, manifestations à l’UTT (Marion):
Forum 2016 : 55 entreprises qui sont venues toute la journée (de 9h45 à 17h) : 7h
113 entreprises en 2017 (octobre).
2 simulations d’entretien/an :  10 entreprises par simulation (10/12h et 14/17h) : 50h
 23 heures d’interventions d’industriels dans le cadre de nos conférences tous les jeudis entre Septembre 2016 et Août 2017 (à hauteur d’1 heure par intervention) : 23h
participations des vacataires aux conseils de perfectionnement, jurys
Volumes à définir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</si>
</sst>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name val="Arial"/>
      <family val="2"/>
    </font>
    <font>
      <b/>
      <sz val="15"/>
      <color rgb="FFFFFFFF"/>
      <name val="Arial"/>
      <family val="2"/>
    </font>
    <font>
      <b/>
      <sz val="8"/>
      <color rgb="FFFFFFFF"/>
      <name val="Arial"/>
      <family val="2"/>
    </font>
    <font>
      <b/>
      <sz val="8"/>
      <name val="Arial"/>
      <family val="2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003366"/>
      </patternFill>
    </fill>
    <fill>
      <patternFill patternType="solid">
        <fgColor rgb="FF900000"/>
      </patternFill>
    </fill>
    <fill>
      <patternFill patternType="solid">
        <fgColor rgb="FFE26B0A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" fontId="0" fillId="0" borderId="1" xfId="0" applyNumberFormat="1" applyBorder="1" applyAlignment="1">
      <alignment vertical="center" wrapText="1"/>
    </xf>
    <xf numFmtId="164" fontId="0" fillId="0" borderId="1" xfId="1" applyNumberFormat="1" applyFont="1" applyBorder="1" applyAlignment="1">
      <alignment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164" fontId="2" fillId="0" borderId="1" xfId="1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horizontal="center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vertical="center" wrapText="1"/>
    </xf>
    <xf numFmtId="0" fontId="6" fillId="4" borderId="4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164" fontId="0" fillId="0" borderId="0" xfId="0" applyNumberFormat="1"/>
    <xf numFmtId="1" fontId="0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164" fontId="0" fillId="0" borderId="1" xfId="1" applyNumberFormat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2" borderId="0" xfId="0" applyFont="1" applyFill="1" applyBorder="1" applyAlignment="1">
      <alignment horizontal="center" vertical="top" wrapText="1"/>
    </xf>
    <xf numFmtId="0" fontId="0" fillId="3" borderId="0" xfId="0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top" wrapText="1"/>
    </xf>
    <xf numFmtId="0" fontId="6" fillId="4" borderId="0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1" xfId="0" applyNumberFormat="1" applyBorder="1" applyAlignment="1">
      <alignment horizontal="right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1"/>
  <sheetViews>
    <sheetView topLeftCell="A22" workbookViewId="0">
      <selection activeCell="G44" sqref="G44"/>
    </sheetView>
  </sheetViews>
  <sheetFormatPr baseColWidth="10" defaultRowHeight="14.4" x14ac:dyDescent="0.3"/>
  <cols>
    <col min="12" max="12" width="14.5546875" customWidth="1"/>
  </cols>
  <sheetData>
    <row r="1" spans="1:14" x14ac:dyDescent="0.3">
      <c r="A1" s="1"/>
      <c r="B1" s="2" t="s">
        <v>0</v>
      </c>
      <c r="C1" s="17" t="s">
        <v>1</v>
      </c>
      <c r="D1" s="30" t="s">
        <v>2</v>
      </c>
      <c r="E1" s="30"/>
      <c r="F1" s="30"/>
      <c r="G1" s="30"/>
      <c r="H1" s="30"/>
      <c r="I1" s="30"/>
      <c r="J1" s="30"/>
      <c r="K1" s="30"/>
      <c r="L1" s="30"/>
      <c r="M1" s="30"/>
    </row>
    <row r="2" spans="1:14" x14ac:dyDescent="0.3">
      <c r="A2" s="1"/>
      <c r="B2" s="4"/>
      <c r="C2" s="5"/>
      <c r="D2" s="17" t="s">
        <v>25</v>
      </c>
      <c r="E2" s="5" t="s">
        <v>3</v>
      </c>
      <c r="F2" s="5">
        <v>1</v>
      </c>
      <c r="G2" s="5" t="s">
        <v>3</v>
      </c>
      <c r="H2" s="5">
        <v>2</v>
      </c>
      <c r="I2" s="5" t="s">
        <v>3</v>
      </c>
      <c r="J2" s="5">
        <v>3</v>
      </c>
      <c r="K2" s="5" t="s">
        <v>3</v>
      </c>
      <c r="L2" s="5">
        <v>4</v>
      </c>
      <c r="M2" s="5" t="s">
        <v>3</v>
      </c>
    </row>
    <row r="3" spans="1:14" x14ac:dyDescent="0.3">
      <c r="A3" s="6" t="s">
        <v>4</v>
      </c>
      <c r="B3" s="17" t="s">
        <v>26</v>
      </c>
      <c r="C3" s="5" t="s">
        <v>26</v>
      </c>
      <c r="D3" s="7"/>
      <c r="E3" s="8"/>
      <c r="F3" s="7"/>
      <c r="G3" s="8"/>
      <c r="H3" s="7"/>
      <c r="I3" s="8"/>
      <c r="J3" s="7"/>
      <c r="K3" s="8"/>
      <c r="L3" s="7"/>
      <c r="M3" s="9"/>
      <c r="N3" s="19"/>
    </row>
    <row r="4" spans="1:14" x14ac:dyDescent="0.3">
      <c r="A4" s="6" t="s">
        <v>5</v>
      </c>
      <c r="B4" s="17">
        <f>C4+D4</f>
        <v>6299</v>
      </c>
      <c r="C4" s="5">
        <v>5195</v>
      </c>
      <c r="D4" s="7">
        <f>F4+H4+J4+L4</f>
        <v>1104</v>
      </c>
      <c r="E4" s="8">
        <f t="shared" ref="E4" si="0">D4/B4</f>
        <v>0.17526591522463883</v>
      </c>
      <c r="F4" s="7">
        <v>924</v>
      </c>
      <c r="G4" s="26">
        <f>F4/B4</f>
        <v>0.14668995078583902</v>
      </c>
      <c r="H4" s="7">
        <v>0</v>
      </c>
      <c r="I4" s="8">
        <f>H4/B4</f>
        <v>0</v>
      </c>
      <c r="J4" s="7">
        <v>43</v>
      </c>
      <c r="K4" s="8">
        <f>J4/B4</f>
        <v>6.8264803937132879E-3</v>
      </c>
      <c r="L4" s="7">
        <v>137</v>
      </c>
      <c r="M4" s="9">
        <f>L4/B4</f>
        <v>2.1749484045086521E-2</v>
      </c>
    </row>
    <row r="5" spans="1:14" x14ac:dyDescent="0.3">
      <c r="A5" s="6" t="s">
        <v>6</v>
      </c>
      <c r="B5" s="17">
        <f t="shared" ref="B5:B9" si="1">C5+D5</f>
        <v>6765</v>
      </c>
      <c r="C5" s="5">
        <v>6054</v>
      </c>
      <c r="D5" s="7">
        <f t="shared" ref="D5:D9" si="2">F5+H5+J5+L5</f>
        <v>711</v>
      </c>
      <c r="E5" s="8">
        <f t="shared" ref="E5:E15" si="3">D5/B5</f>
        <v>0.10509977827050998</v>
      </c>
      <c r="F5" s="7">
        <v>405</v>
      </c>
      <c r="G5" s="26">
        <f t="shared" ref="G5:G9" si="4">F5/B5</f>
        <v>5.9866962305986697E-2</v>
      </c>
      <c r="H5" s="7">
        <v>80</v>
      </c>
      <c r="I5" s="8">
        <f t="shared" ref="I5:I15" si="5">H5/B5</f>
        <v>1.1825572801182557E-2</v>
      </c>
      <c r="J5" s="7">
        <v>159</v>
      </c>
      <c r="K5" s="8">
        <f t="shared" ref="K5:K15" si="6">J5/B5</f>
        <v>2.3503325942350332E-2</v>
      </c>
      <c r="L5" s="7">
        <v>67</v>
      </c>
      <c r="M5" s="9">
        <f t="shared" ref="M5:M15" si="7">L5/B5</f>
        <v>9.9039172209903926E-3</v>
      </c>
    </row>
    <row r="6" spans="1:14" x14ac:dyDescent="0.3">
      <c r="A6" s="6" t="s">
        <v>7</v>
      </c>
      <c r="B6" s="17">
        <f t="shared" si="1"/>
        <v>4189</v>
      </c>
      <c r="C6" s="5">
        <v>3497</v>
      </c>
      <c r="D6" s="7">
        <f t="shared" si="2"/>
        <v>692</v>
      </c>
      <c r="E6" s="8">
        <f t="shared" si="3"/>
        <v>0.16519455717354978</v>
      </c>
      <c r="F6" s="7">
        <v>420</v>
      </c>
      <c r="G6" s="26">
        <f t="shared" si="4"/>
        <v>0.10026259250417761</v>
      </c>
      <c r="H6" s="7">
        <v>0</v>
      </c>
      <c r="I6" s="8">
        <f t="shared" si="5"/>
        <v>0</v>
      </c>
      <c r="J6" s="7">
        <v>18</v>
      </c>
      <c r="K6" s="8">
        <f t="shared" si="6"/>
        <v>4.2969682501790406E-3</v>
      </c>
      <c r="L6" s="7">
        <v>254</v>
      </c>
      <c r="M6" s="9">
        <f t="shared" si="7"/>
        <v>6.0634996419193128E-2</v>
      </c>
    </row>
    <row r="7" spans="1:14" x14ac:dyDescent="0.3">
      <c r="A7" s="6" t="s">
        <v>8</v>
      </c>
      <c r="B7" s="17">
        <f t="shared" si="1"/>
        <v>1513</v>
      </c>
      <c r="C7" s="5">
        <v>1138</v>
      </c>
      <c r="D7" s="7">
        <f t="shared" si="2"/>
        <v>375</v>
      </c>
      <c r="E7" s="8">
        <f t="shared" si="3"/>
        <v>0.2478519497686715</v>
      </c>
      <c r="F7" s="7">
        <v>13</v>
      </c>
      <c r="G7" s="26">
        <f t="shared" si="4"/>
        <v>8.5922009253139465E-3</v>
      </c>
      <c r="H7" s="7">
        <v>202</v>
      </c>
      <c r="I7" s="8">
        <f t="shared" si="5"/>
        <v>0.13350958360872439</v>
      </c>
      <c r="J7" s="7">
        <v>9</v>
      </c>
      <c r="K7" s="8">
        <f t="shared" si="6"/>
        <v>5.9484467944481163E-3</v>
      </c>
      <c r="L7" s="7">
        <v>151</v>
      </c>
      <c r="M7" s="9">
        <f t="shared" si="7"/>
        <v>9.9801718440185067E-2</v>
      </c>
    </row>
    <row r="8" spans="1:14" x14ac:dyDescent="0.3">
      <c r="A8" s="6" t="s">
        <v>9</v>
      </c>
      <c r="B8" s="17">
        <f t="shared" si="1"/>
        <v>3983</v>
      </c>
      <c r="C8" s="5">
        <v>3162</v>
      </c>
      <c r="D8" s="7">
        <f t="shared" si="2"/>
        <v>821</v>
      </c>
      <c r="E8" s="8">
        <f t="shared" si="3"/>
        <v>0.20612603565151896</v>
      </c>
      <c r="F8" s="7">
        <v>485</v>
      </c>
      <c r="G8" s="26">
        <f t="shared" si="4"/>
        <v>0.12176751192568416</v>
      </c>
      <c r="H8" s="7">
        <v>0</v>
      </c>
      <c r="I8" s="8">
        <f t="shared" si="5"/>
        <v>0</v>
      </c>
      <c r="J8" s="7">
        <v>56</v>
      </c>
      <c r="K8" s="8">
        <f t="shared" si="6"/>
        <v>1.4059753954305799E-2</v>
      </c>
      <c r="L8" s="7">
        <v>280</v>
      </c>
      <c r="M8" s="9">
        <f t="shared" si="7"/>
        <v>7.0298769771529004E-2</v>
      </c>
    </row>
    <row r="9" spans="1:14" x14ac:dyDescent="0.3">
      <c r="A9" s="6" t="s">
        <v>10</v>
      </c>
      <c r="B9" s="17">
        <f t="shared" si="1"/>
        <v>4315</v>
      </c>
      <c r="C9" s="5">
        <v>3328</v>
      </c>
      <c r="D9" s="7">
        <f t="shared" si="2"/>
        <v>987</v>
      </c>
      <c r="E9" s="8">
        <f t="shared" si="3"/>
        <v>0.2287369640787949</v>
      </c>
      <c r="F9" s="7">
        <v>262</v>
      </c>
      <c r="G9" s="26">
        <f t="shared" si="4"/>
        <v>6.071842410196987E-2</v>
      </c>
      <c r="H9" s="7">
        <v>0</v>
      </c>
      <c r="I9" s="8">
        <f t="shared" si="5"/>
        <v>0</v>
      </c>
      <c r="J9" s="7">
        <v>466</v>
      </c>
      <c r="K9" s="8">
        <f t="shared" si="6"/>
        <v>0.10799536500579374</v>
      </c>
      <c r="L9" s="7">
        <v>259</v>
      </c>
      <c r="M9" s="9">
        <f t="shared" si="7"/>
        <v>6.0023174971031289E-2</v>
      </c>
    </row>
    <row r="10" spans="1:14" x14ac:dyDescent="0.3">
      <c r="A10" s="10" t="s">
        <v>11</v>
      </c>
      <c r="B10" s="17">
        <f>SUM(B3:B9)</f>
        <v>27064</v>
      </c>
      <c r="C10" s="5">
        <f>SUM(C3:C9)</f>
        <v>22374</v>
      </c>
      <c r="D10" s="7">
        <f>SUM(D3:D9)</f>
        <v>4690</v>
      </c>
      <c r="E10" s="11">
        <f t="shared" si="3"/>
        <v>0.17329293526455808</v>
      </c>
      <c r="F10" s="5">
        <f>SUM(F3:F9)</f>
        <v>2509</v>
      </c>
      <c r="G10" s="27">
        <f>F10/B10</f>
        <v>9.2706177948566365E-2</v>
      </c>
      <c r="H10" s="5">
        <f>SUM(H3:H9)</f>
        <v>282</v>
      </c>
      <c r="I10" s="11">
        <f>H10/B10</f>
        <v>1.0419745787762341E-2</v>
      </c>
      <c r="J10" s="5">
        <f>SUM(J3:J9)</f>
        <v>751</v>
      </c>
      <c r="K10" s="11">
        <f>J10/B10</f>
        <v>2.7749039314218151E-2</v>
      </c>
      <c r="L10" s="5">
        <f>SUM(L3:L9)</f>
        <v>1148</v>
      </c>
      <c r="M10" s="11">
        <f>L10/B10</f>
        <v>4.2417972214011231E-2</v>
      </c>
    </row>
    <row r="11" spans="1:14" x14ac:dyDescent="0.3">
      <c r="A11" s="10"/>
      <c r="B11" s="5"/>
      <c r="C11" s="7"/>
      <c r="D11" s="7"/>
      <c r="E11" s="8"/>
      <c r="F11" s="7"/>
      <c r="G11" s="26"/>
      <c r="H11" s="7"/>
      <c r="I11" s="8"/>
      <c r="J11" s="7"/>
      <c r="K11" s="8"/>
      <c r="L11" s="7"/>
      <c r="M11" s="9"/>
    </row>
    <row r="12" spans="1:14" x14ac:dyDescent="0.3">
      <c r="A12" s="10" t="s">
        <v>12</v>
      </c>
      <c r="B12" s="17">
        <f t="shared" ref="B12:B15" si="8">C12+D12</f>
        <v>16885</v>
      </c>
      <c r="C12" s="7">
        <v>15687</v>
      </c>
      <c r="D12" s="7">
        <f t="shared" ref="D12:D15" si="9">F12+H12+J12+L12</f>
        <v>1198</v>
      </c>
      <c r="E12" s="8">
        <f t="shared" si="3"/>
        <v>7.0950547823511997E-2</v>
      </c>
      <c r="F12" s="7">
        <v>50</v>
      </c>
      <c r="G12" s="26">
        <f t="shared" ref="G12:G15" si="10">F12/B12</f>
        <v>2.9612081729345572E-3</v>
      </c>
      <c r="H12" s="7">
        <v>368</v>
      </c>
      <c r="I12" s="8">
        <f t="shared" si="5"/>
        <v>2.1794492152798342E-2</v>
      </c>
      <c r="J12" s="7">
        <v>171</v>
      </c>
      <c r="K12" s="8">
        <f t="shared" si="6"/>
        <v>1.0127331951436187E-2</v>
      </c>
      <c r="L12" s="7">
        <v>609</v>
      </c>
      <c r="M12" s="9">
        <f t="shared" si="7"/>
        <v>3.606751554634291E-2</v>
      </c>
    </row>
    <row r="13" spans="1:14" x14ac:dyDescent="0.3">
      <c r="A13" s="12" t="s">
        <v>13</v>
      </c>
      <c r="B13" s="17">
        <f t="shared" si="8"/>
        <v>13370</v>
      </c>
      <c r="C13" s="7">
        <v>10925</v>
      </c>
      <c r="D13" s="7">
        <f t="shared" si="9"/>
        <v>2445</v>
      </c>
      <c r="E13" s="8">
        <f t="shared" si="3"/>
        <v>0.18287210172026927</v>
      </c>
      <c r="F13" s="7">
        <v>1660</v>
      </c>
      <c r="G13" s="26">
        <f t="shared" si="10"/>
        <v>0.12415856394913986</v>
      </c>
      <c r="H13" s="7">
        <v>768</v>
      </c>
      <c r="I13" s="8">
        <f t="shared" si="5"/>
        <v>5.7442034405385194E-2</v>
      </c>
      <c r="J13" s="7">
        <v>0</v>
      </c>
      <c r="K13" s="8">
        <f t="shared" si="6"/>
        <v>0</v>
      </c>
      <c r="L13" s="7">
        <v>17</v>
      </c>
      <c r="M13" s="9">
        <f t="shared" si="7"/>
        <v>1.2715033657442034E-3</v>
      </c>
    </row>
    <row r="14" spans="1:14" x14ac:dyDescent="0.3">
      <c r="A14" s="12" t="s">
        <v>14</v>
      </c>
      <c r="B14" s="17">
        <f t="shared" si="8"/>
        <v>3560</v>
      </c>
      <c r="C14" s="7">
        <v>1780</v>
      </c>
      <c r="D14" s="7">
        <f t="shared" si="9"/>
        <v>1780</v>
      </c>
      <c r="E14" s="8">
        <f t="shared" si="3"/>
        <v>0.5</v>
      </c>
      <c r="F14" s="7">
        <v>1633</v>
      </c>
      <c r="G14" s="26">
        <f t="shared" si="10"/>
        <v>0.45870786516853934</v>
      </c>
      <c r="H14" s="7">
        <v>81</v>
      </c>
      <c r="I14" s="8">
        <f t="shared" si="5"/>
        <v>2.2752808988764046E-2</v>
      </c>
      <c r="J14" s="7">
        <v>0</v>
      </c>
      <c r="K14" s="8">
        <f t="shared" si="6"/>
        <v>0</v>
      </c>
      <c r="L14" s="7">
        <v>66</v>
      </c>
      <c r="M14" s="9">
        <f t="shared" si="7"/>
        <v>1.853932584269663E-2</v>
      </c>
    </row>
    <row r="15" spans="1:14" x14ac:dyDescent="0.3">
      <c r="A15" s="12" t="s">
        <v>15</v>
      </c>
      <c r="B15" s="17">
        <f t="shared" si="8"/>
        <v>3301</v>
      </c>
      <c r="C15" s="7">
        <v>2265</v>
      </c>
      <c r="D15" s="7">
        <f t="shared" si="9"/>
        <v>1036</v>
      </c>
      <c r="E15" s="8">
        <f t="shared" si="3"/>
        <v>0.31384428960920935</v>
      </c>
      <c r="F15" s="7">
        <v>422</v>
      </c>
      <c r="G15" s="26">
        <f t="shared" si="10"/>
        <v>0.12784004847016056</v>
      </c>
      <c r="H15" s="7">
        <v>148</v>
      </c>
      <c r="I15" s="8">
        <f t="shared" si="5"/>
        <v>4.483489851560133E-2</v>
      </c>
      <c r="J15" s="7">
        <v>7</v>
      </c>
      <c r="K15" s="8">
        <f t="shared" si="6"/>
        <v>2.1205695243865495E-3</v>
      </c>
      <c r="L15" s="7">
        <v>459</v>
      </c>
      <c r="M15" s="9">
        <f t="shared" si="7"/>
        <v>0.13904877309906089</v>
      </c>
    </row>
    <row r="17" spans="1:13" ht="42" customHeight="1" x14ac:dyDescent="0.3">
      <c r="A17" s="32" t="s">
        <v>16</v>
      </c>
      <c r="B17" s="32"/>
      <c r="C17" s="32"/>
      <c r="D17" s="32"/>
      <c r="E17" s="32"/>
      <c r="F17" s="32"/>
      <c r="G17" s="32"/>
      <c r="H17" s="32"/>
      <c r="J17" s="36" t="s">
        <v>33</v>
      </c>
      <c r="K17" s="36"/>
      <c r="L17" s="36"/>
    </row>
    <row r="18" spans="1:13" ht="19.2" x14ac:dyDescent="0.3">
      <c r="A18" s="32" t="s">
        <v>17</v>
      </c>
      <c r="B18" s="32"/>
      <c r="C18" s="32"/>
      <c r="D18" s="32"/>
      <c r="E18" s="32"/>
      <c r="F18" s="32"/>
      <c r="G18" s="32"/>
      <c r="H18" s="32"/>
      <c r="K18" t="s">
        <v>29</v>
      </c>
      <c r="L18" t="s">
        <v>30</v>
      </c>
    </row>
    <row r="19" spans="1:13" x14ac:dyDescent="0.3">
      <c r="A19" s="33" t="s">
        <v>18</v>
      </c>
      <c r="B19" s="33"/>
      <c r="C19" s="33"/>
      <c r="D19" s="33"/>
      <c r="E19" s="33"/>
      <c r="F19" s="33"/>
      <c r="G19" s="33"/>
      <c r="H19" s="33"/>
      <c r="J19" t="s">
        <v>28</v>
      </c>
      <c r="K19">
        <v>7</v>
      </c>
      <c r="L19">
        <f>K19*1.5</f>
        <v>10.5</v>
      </c>
    </row>
    <row r="20" spans="1:13" x14ac:dyDescent="0.3">
      <c r="A20" s="15" t="s">
        <v>19</v>
      </c>
      <c r="B20" s="34" t="s">
        <v>20</v>
      </c>
      <c r="C20" s="35"/>
      <c r="D20" s="35"/>
      <c r="E20" s="35"/>
      <c r="F20" s="35"/>
      <c r="G20" s="35"/>
      <c r="H20" s="35"/>
      <c r="J20" t="s">
        <v>31</v>
      </c>
      <c r="K20">
        <v>50</v>
      </c>
      <c r="L20">
        <f>K20*1.5</f>
        <v>75</v>
      </c>
    </row>
    <row r="21" spans="1:13" ht="29.4" customHeight="1" x14ac:dyDescent="0.3">
      <c r="A21" s="16">
        <v>1</v>
      </c>
      <c r="B21" s="31" t="s">
        <v>21</v>
      </c>
      <c r="C21" s="31"/>
      <c r="D21" s="31"/>
      <c r="E21" s="31"/>
      <c r="F21" s="31"/>
      <c r="G21" s="31"/>
      <c r="H21" s="31"/>
      <c r="J21" t="s">
        <v>32</v>
      </c>
      <c r="K21">
        <v>23</v>
      </c>
      <c r="L21">
        <f>K21*2.25</f>
        <v>51.75</v>
      </c>
    </row>
    <row r="22" spans="1:13" ht="29.4" customHeight="1" x14ac:dyDescent="0.3">
      <c r="A22" s="16">
        <v>2</v>
      </c>
      <c r="B22" s="31" t="s">
        <v>22</v>
      </c>
      <c r="C22" s="31"/>
      <c r="D22" s="31"/>
      <c r="E22" s="31"/>
      <c r="F22" s="31"/>
      <c r="G22" s="31"/>
      <c r="H22" s="31"/>
      <c r="L22" s="23">
        <f>SUM(L19:L21)</f>
        <v>137.25</v>
      </c>
    </row>
    <row r="23" spans="1:13" ht="29.4" customHeight="1" x14ac:dyDescent="0.3">
      <c r="A23" s="16">
        <v>3</v>
      </c>
      <c r="B23" s="31" t="s">
        <v>23</v>
      </c>
      <c r="C23" s="31"/>
      <c r="D23" s="31"/>
      <c r="E23" s="31"/>
      <c r="F23" s="31"/>
      <c r="G23" s="31"/>
      <c r="H23" s="31"/>
    </row>
    <row r="24" spans="1:13" ht="29.4" customHeight="1" x14ac:dyDescent="0.3">
      <c r="A24" s="16">
        <v>4</v>
      </c>
      <c r="B24" s="31" t="s">
        <v>24</v>
      </c>
      <c r="C24" s="31"/>
      <c r="D24" s="31"/>
      <c r="E24" s="31"/>
      <c r="F24" s="31"/>
      <c r="G24" s="31"/>
      <c r="H24" s="31"/>
    </row>
    <row r="25" spans="1:13" ht="29.4" customHeight="1" x14ac:dyDescent="0.3">
      <c r="A25" s="24"/>
      <c r="B25" s="25"/>
      <c r="C25" s="25"/>
      <c r="D25" s="25"/>
      <c r="E25" s="25"/>
      <c r="F25" s="25"/>
      <c r="G25" s="25"/>
      <c r="H25" s="25"/>
    </row>
    <row r="27" spans="1:13" x14ac:dyDescent="0.3">
      <c r="A27" s="1"/>
      <c r="B27" s="2" t="s">
        <v>0</v>
      </c>
      <c r="C27" s="22" t="s">
        <v>1</v>
      </c>
      <c r="D27" s="30" t="s">
        <v>2</v>
      </c>
      <c r="E27" s="30"/>
      <c r="F27" s="30"/>
      <c r="G27" s="30"/>
      <c r="H27" s="30"/>
      <c r="I27" s="30"/>
      <c r="J27" s="30"/>
      <c r="K27" s="30"/>
      <c r="L27" s="30"/>
      <c r="M27" s="30"/>
    </row>
    <row r="28" spans="1:13" x14ac:dyDescent="0.3">
      <c r="A28" s="1"/>
      <c r="B28" s="4"/>
      <c r="C28" s="5"/>
      <c r="D28" s="22" t="s">
        <v>25</v>
      </c>
      <c r="E28" s="5" t="s">
        <v>3</v>
      </c>
      <c r="F28" s="5">
        <v>1</v>
      </c>
      <c r="G28" s="5" t="s">
        <v>3</v>
      </c>
      <c r="H28" s="5">
        <v>2</v>
      </c>
      <c r="I28" s="5" t="s">
        <v>3</v>
      </c>
      <c r="J28" s="5">
        <v>3</v>
      </c>
      <c r="K28" s="5" t="s">
        <v>3</v>
      </c>
      <c r="L28" s="5">
        <v>4</v>
      </c>
      <c r="M28" s="5" t="s">
        <v>3</v>
      </c>
    </row>
    <row r="29" spans="1:13" x14ac:dyDescent="0.3">
      <c r="A29" s="6" t="s">
        <v>4</v>
      </c>
      <c r="B29" s="22" t="s">
        <v>26</v>
      </c>
      <c r="C29" s="5" t="s">
        <v>26</v>
      </c>
      <c r="D29" s="7"/>
      <c r="E29" s="8"/>
      <c r="F29" s="7"/>
      <c r="G29" s="8"/>
      <c r="H29" s="7"/>
      <c r="I29" s="8"/>
      <c r="J29" s="7"/>
      <c r="K29" s="8"/>
      <c r="L29" s="7"/>
      <c r="M29" s="9"/>
    </row>
    <row r="30" spans="1:13" x14ac:dyDescent="0.3">
      <c r="A30" s="6" t="s">
        <v>5</v>
      </c>
      <c r="B30" s="22">
        <f>C30+D30</f>
        <v>6436</v>
      </c>
      <c r="C30" s="5">
        <v>5195</v>
      </c>
      <c r="D30" s="7">
        <f>F30+H30+J30+L30</f>
        <v>1241</v>
      </c>
      <c r="E30" s="8">
        <f t="shared" ref="E30:E36" si="11">D30/B30</f>
        <v>0.19282162834058422</v>
      </c>
      <c r="F30" s="22">
        <f>F4+137</f>
        <v>1061</v>
      </c>
      <c r="G30" s="26">
        <f>F30/B30</f>
        <v>0.16485394655065258</v>
      </c>
      <c r="H30" s="7">
        <v>0</v>
      </c>
      <c r="I30" s="8">
        <f>H30/B30</f>
        <v>0</v>
      </c>
      <c r="J30" s="7">
        <v>43</v>
      </c>
      <c r="K30" s="8">
        <f>J30/B30</f>
        <v>6.6811684275947794E-3</v>
      </c>
      <c r="L30" s="7">
        <v>137</v>
      </c>
      <c r="M30" s="9">
        <f>L30/B30</f>
        <v>2.1286513362336855E-2</v>
      </c>
    </row>
    <row r="31" spans="1:13" x14ac:dyDescent="0.3">
      <c r="A31" s="6" t="s">
        <v>6</v>
      </c>
      <c r="B31" s="22">
        <f t="shared" ref="B31:B35" si="12">C31+D31</f>
        <v>6902</v>
      </c>
      <c r="C31" s="5">
        <v>6054</v>
      </c>
      <c r="D31" s="7">
        <f t="shared" ref="D31:D35" si="13">F31+H31+J31+L31</f>
        <v>848</v>
      </c>
      <c r="E31" s="8">
        <f t="shared" si="11"/>
        <v>0.12286293827875978</v>
      </c>
      <c r="F31" s="28">
        <f t="shared" ref="F31:F35" si="14">F5+137</f>
        <v>542</v>
      </c>
      <c r="G31" s="26">
        <f t="shared" ref="G31:G35" si="15">F31/B31</f>
        <v>7.8527962909301655E-2</v>
      </c>
      <c r="H31" s="7">
        <v>80</v>
      </c>
      <c r="I31" s="8">
        <f t="shared" ref="I31:I35" si="16">H31/B31</f>
        <v>1.1590843233845263E-2</v>
      </c>
      <c r="J31" s="7">
        <v>159</v>
      </c>
      <c r="K31" s="8">
        <f t="shared" ref="K31:K35" si="17">J31/B31</f>
        <v>2.303680092726746E-2</v>
      </c>
      <c r="L31" s="7">
        <v>67</v>
      </c>
      <c r="M31" s="9">
        <f t="shared" ref="M31:M35" si="18">L31/B31</f>
        <v>9.7073312083454065E-3</v>
      </c>
    </row>
    <row r="32" spans="1:13" x14ac:dyDescent="0.3">
      <c r="A32" s="6" t="s">
        <v>7</v>
      </c>
      <c r="B32" s="22">
        <f t="shared" si="12"/>
        <v>4326</v>
      </c>
      <c r="C32" s="5">
        <v>3497</v>
      </c>
      <c r="D32" s="7">
        <f t="shared" si="13"/>
        <v>829</v>
      </c>
      <c r="E32" s="8">
        <f t="shared" si="11"/>
        <v>0.1916319926028664</v>
      </c>
      <c r="F32" s="28">
        <f t="shared" si="14"/>
        <v>557</v>
      </c>
      <c r="G32" s="26">
        <f t="shared" si="15"/>
        <v>0.12875635691169671</v>
      </c>
      <c r="H32" s="7">
        <v>0</v>
      </c>
      <c r="I32" s="8">
        <f t="shared" si="16"/>
        <v>0</v>
      </c>
      <c r="J32" s="7">
        <v>18</v>
      </c>
      <c r="K32" s="8">
        <f t="shared" si="17"/>
        <v>4.160887656033287E-3</v>
      </c>
      <c r="L32" s="7">
        <v>254</v>
      </c>
      <c r="M32" s="9">
        <f t="shared" si="18"/>
        <v>5.8714748035136384E-2</v>
      </c>
    </row>
    <row r="33" spans="1:13" x14ac:dyDescent="0.3">
      <c r="A33" s="6" t="s">
        <v>8</v>
      </c>
      <c r="B33" s="22">
        <f t="shared" si="12"/>
        <v>1650</v>
      </c>
      <c r="C33" s="5">
        <v>1138</v>
      </c>
      <c r="D33" s="7">
        <f t="shared" si="13"/>
        <v>512</v>
      </c>
      <c r="E33" s="8">
        <f t="shared" si="11"/>
        <v>0.3103030303030303</v>
      </c>
      <c r="F33" s="28">
        <f t="shared" si="14"/>
        <v>150</v>
      </c>
      <c r="G33" s="26">
        <f t="shared" si="15"/>
        <v>9.0909090909090912E-2</v>
      </c>
      <c r="H33" s="7">
        <v>202</v>
      </c>
      <c r="I33" s="8">
        <f t="shared" si="16"/>
        <v>0.12242424242424242</v>
      </c>
      <c r="J33" s="7">
        <v>9</v>
      </c>
      <c r="K33" s="8">
        <f t="shared" si="17"/>
        <v>5.454545454545455E-3</v>
      </c>
      <c r="L33" s="7">
        <v>151</v>
      </c>
      <c r="M33" s="9">
        <f t="shared" si="18"/>
        <v>9.1515151515151522E-2</v>
      </c>
    </row>
    <row r="34" spans="1:13" x14ac:dyDescent="0.3">
      <c r="A34" s="6" t="s">
        <v>9</v>
      </c>
      <c r="B34" s="22">
        <f t="shared" si="12"/>
        <v>4120</v>
      </c>
      <c r="C34" s="5">
        <v>3162</v>
      </c>
      <c r="D34" s="7">
        <f t="shared" si="13"/>
        <v>958</v>
      </c>
      <c r="E34" s="8">
        <f t="shared" si="11"/>
        <v>0.23252427184466021</v>
      </c>
      <c r="F34" s="28">
        <f t="shared" si="14"/>
        <v>622</v>
      </c>
      <c r="G34" s="26">
        <f t="shared" si="15"/>
        <v>0.15097087378640778</v>
      </c>
      <c r="H34" s="7">
        <v>0</v>
      </c>
      <c r="I34" s="8">
        <f t="shared" si="16"/>
        <v>0</v>
      </c>
      <c r="J34" s="7">
        <v>56</v>
      </c>
      <c r="K34" s="8">
        <f t="shared" si="17"/>
        <v>1.3592233009708738E-2</v>
      </c>
      <c r="L34" s="7">
        <v>280</v>
      </c>
      <c r="M34" s="9">
        <f t="shared" si="18"/>
        <v>6.7961165048543687E-2</v>
      </c>
    </row>
    <row r="35" spans="1:13" x14ac:dyDescent="0.3">
      <c r="A35" s="6" t="s">
        <v>10</v>
      </c>
      <c r="B35" s="22">
        <f t="shared" si="12"/>
        <v>4452</v>
      </c>
      <c r="C35" s="5">
        <v>3328</v>
      </c>
      <c r="D35" s="7">
        <f t="shared" si="13"/>
        <v>1124</v>
      </c>
      <c r="E35" s="8">
        <f t="shared" si="11"/>
        <v>0.25247079964061098</v>
      </c>
      <c r="F35" s="28">
        <f t="shared" si="14"/>
        <v>399</v>
      </c>
      <c r="G35" s="26">
        <f t="shared" si="15"/>
        <v>8.9622641509433956E-2</v>
      </c>
      <c r="H35" s="7">
        <v>0</v>
      </c>
      <c r="I35" s="8">
        <f t="shared" si="16"/>
        <v>0</v>
      </c>
      <c r="J35" s="7">
        <v>466</v>
      </c>
      <c r="K35" s="8">
        <f t="shared" si="17"/>
        <v>0.10467205750224619</v>
      </c>
      <c r="L35" s="7">
        <v>259</v>
      </c>
      <c r="M35" s="9">
        <f t="shared" si="18"/>
        <v>5.8176100628930819E-2</v>
      </c>
    </row>
    <row r="36" spans="1:13" x14ac:dyDescent="0.3">
      <c r="A36" s="10" t="s">
        <v>11</v>
      </c>
      <c r="B36" s="22">
        <f>SUM(B29:B35)</f>
        <v>27886</v>
      </c>
      <c r="C36" s="5">
        <f>SUM(C29:C35)</f>
        <v>22374</v>
      </c>
      <c r="D36" s="7">
        <f>SUM(D29:D35)</f>
        <v>5512</v>
      </c>
      <c r="E36" s="11">
        <f t="shared" si="11"/>
        <v>0.19766190920174997</v>
      </c>
      <c r="F36" s="22">
        <f>SUM(F29:F35)</f>
        <v>3331</v>
      </c>
      <c r="G36" s="27">
        <f>F36/B36</f>
        <v>0.11945062038298788</v>
      </c>
      <c r="H36" s="5">
        <f>SUM(H29:H35)</f>
        <v>282</v>
      </c>
      <c r="I36" s="11">
        <f>H36/B36</f>
        <v>1.0112601305314495E-2</v>
      </c>
      <c r="J36" s="5">
        <f>SUM(J29:J35)</f>
        <v>751</v>
      </c>
      <c r="K36" s="11">
        <f>J36/B36</f>
        <v>2.6931076525855267E-2</v>
      </c>
      <c r="L36" s="5">
        <f>SUM(L29:L35)</f>
        <v>1148</v>
      </c>
      <c r="M36" s="11">
        <f>L36/B36</f>
        <v>4.1167610987592342E-2</v>
      </c>
    </row>
    <row r="37" spans="1:13" x14ac:dyDescent="0.3">
      <c r="A37" s="10"/>
      <c r="B37" s="5"/>
      <c r="C37" s="7"/>
      <c r="D37" s="7"/>
      <c r="E37" s="8"/>
      <c r="F37" s="7"/>
      <c r="G37" s="26"/>
      <c r="H37" s="7"/>
      <c r="I37" s="8"/>
      <c r="J37" s="7"/>
      <c r="K37" s="8"/>
      <c r="L37" s="7"/>
      <c r="M37" s="9"/>
    </row>
    <row r="38" spans="1:13" x14ac:dyDescent="0.3">
      <c r="A38" s="10" t="s">
        <v>12</v>
      </c>
      <c r="B38" s="22">
        <f t="shared" ref="B38:B41" si="19">C38+D38</f>
        <v>16885</v>
      </c>
      <c r="C38" s="7">
        <v>15687</v>
      </c>
      <c r="D38" s="7">
        <f t="shared" ref="D38:D41" si="20">F38+H38+J38+L38</f>
        <v>1198</v>
      </c>
      <c r="E38" s="8">
        <f t="shared" ref="E38:E41" si="21">D38/B38</f>
        <v>7.0950547823511997E-2</v>
      </c>
      <c r="F38" s="22">
        <f>F12</f>
        <v>50</v>
      </c>
      <c r="G38" s="26">
        <f t="shared" ref="G38:G41" si="22">F38/B38</f>
        <v>2.9612081729345572E-3</v>
      </c>
      <c r="H38" s="7">
        <v>368</v>
      </c>
      <c r="I38" s="8">
        <f t="shared" ref="I38:I41" si="23">H38/B38</f>
        <v>2.1794492152798342E-2</v>
      </c>
      <c r="J38" s="7">
        <v>171</v>
      </c>
      <c r="K38" s="8">
        <f t="shared" ref="K38:K41" si="24">J38/B38</f>
        <v>1.0127331951436187E-2</v>
      </c>
      <c r="L38" s="7">
        <v>609</v>
      </c>
      <c r="M38" s="9">
        <f t="shared" ref="M38:M41" si="25">L38/B38</f>
        <v>3.606751554634291E-2</v>
      </c>
    </row>
    <row r="39" spans="1:13" x14ac:dyDescent="0.3">
      <c r="A39" s="12" t="s">
        <v>13</v>
      </c>
      <c r="B39" s="22">
        <f t="shared" si="19"/>
        <v>13370</v>
      </c>
      <c r="C39" s="7">
        <v>10925</v>
      </c>
      <c r="D39" s="7">
        <f t="shared" si="20"/>
        <v>2445</v>
      </c>
      <c r="E39" s="8">
        <f t="shared" si="21"/>
        <v>0.18287210172026927</v>
      </c>
      <c r="F39" s="5">
        <v>1660</v>
      </c>
      <c r="G39" s="26">
        <f t="shared" si="22"/>
        <v>0.12415856394913986</v>
      </c>
      <c r="H39" s="7">
        <v>768</v>
      </c>
      <c r="I39" s="8">
        <f t="shared" si="23"/>
        <v>5.7442034405385194E-2</v>
      </c>
      <c r="J39" s="7">
        <v>0</v>
      </c>
      <c r="K39" s="8">
        <f t="shared" si="24"/>
        <v>0</v>
      </c>
      <c r="L39" s="7">
        <v>17</v>
      </c>
      <c r="M39" s="9">
        <f t="shared" si="25"/>
        <v>1.2715033657442034E-3</v>
      </c>
    </row>
    <row r="40" spans="1:13" x14ac:dyDescent="0.3">
      <c r="A40" s="12" t="s">
        <v>14</v>
      </c>
      <c r="B40" s="22">
        <f t="shared" si="19"/>
        <v>3560</v>
      </c>
      <c r="C40" s="7">
        <v>1780</v>
      </c>
      <c r="D40" s="7">
        <f t="shared" si="20"/>
        <v>1780</v>
      </c>
      <c r="E40" s="8">
        <f t="shared" si="21"/>
        <v>0.5</v>
      </c>
      <c r="F40" s="5">
        <v>1633</v>
      </c>
      <c r="G40" s="26">
        <f t="shared" si="22"/>
        <v>0.45870786516853934</v>
      </c>
      <c r="H40" s="7">
        <v>81</v>
      </c>
      <c r="I40" s="8">
        <f t="shared" si="23"/>
        <v>2.2752808988764046E-2</v>
      </c>
      <c r="J40" s="7">
        <v>0</v>
      </c>
      <c r="K40" s="8">
        <f t="shared" si="24"/>
        <v>0</v>
      </c>
      <c r="L40" s="7">
        <v>66</v>
      </c>
      <c r="M40" s="9">
        <f t="shared" si="25"/>
        <v>1.853932584269663E-2</v>
      </c>
    </row>
    <row r="41" spans="1:13" x14ac:dyDescent="0.3">
      <c r="A41" s="12" t="s">
        <v>15</v>
      </c>
      <c r="B41" s="22">
        <f t="shared" si="19"/>
        <v>3301</v>
      </c>
      <c r="C41" s="7">
        <v>2265</v>
      </c>
      <c r="D41" s="7">
        <f t="shared" si="20"/>
        <v>1036</v>
      </c>
      <c r="E41" s="8">
        <f t="shared" si="21"/>
        <v>0.31384428960920935</v>
      </c>
      <c r="F41" s="5">
        <v>422</v>
      </c>
      <c r="G41" s="26">
        <f t="shared" si="22"/>
        <v>0.12784004847016056</v>
      </c>
      <c r="H41" s="7">
        <v>148</v>
      </c>
      <c r="I41" s="8">
        <f t="shared" si="23"/>
        <v>4.483489851560133E-2</v>
      </c>
      <c r="J41" s="7">
        <v>7</v>
      </c>
      <c r="K41" s="8">
        <f t="shared" si="24"/>
        <v>2.1205695243865495E-3</v>
      </c>
      <c r="L41" s="7">
        <v>459</v>
      </c>
      <c r="M41" s="9">
        <f t="shared" si="25"/>
        <v>0.13904877309906089</v>
      </c>
    </row>
  </sheetData>
  <mergeCells count="11">
    <mergeCell ref="D1:M1"/>
    <mergeCell ref="A17:H17"/>
    <mergeCell ref="A18:H18"/>
    <mergeCell ref="A19:H19"/>
    <mergeCell ref="B20:H20"/>
    <mergeCell ref="J17:L17"/>
    <mergeCell ref="D27:M27"/>
    <mergeCell ref="B21:H21"/>
    <mergeCell ref="B22:H22"/>
    <mergeCell ref="B23:H23"/>
    <mergeCell ref="B24:H2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6"/>
  <sheetViews>
    <sheetView tabSelected="1" topLeftCell="A31" zoomScaleNormal="100" workbookViewId="0">
      <selection activeCell="J6" sqref="J6"/>
    </sheetView>
  </sheetViews>
  <sheetFormatPr baseColWidth="10" defaultRowHeight="14.4" x14ac:dyDescent="0.3"/>
  <cols>
    <col min="10" max="10" width="14" customWidth="1"/>
    <col min="14" max="14" width="16.6640625" customWidth="1"/>
  </cols>
  <sheetData>
    <row r="1" spans="1:14" x14ac:dyDescent="0.3">
      <c r="A1" s="1"/>
      <c r="B1" s="2" t="s">
        <v>0</v>
      </c>
      <c r="C1" s="3" t="s">
        <v>1</v>
      </c>
      <c r="D1" s="30" t="s">
        <v>2</v>
      </c>
      <c r="E1" s="30"/>
      <c r="F1" s="30"/>
      <c r="G1" s="30"/>
      <c r="H1" s="30"/>
      <c r="I1" s="30"/>
      <c r="J1" s="30"/>
      <c r="K1" s="30"/>
      <c r="L1" s="30"/>
      <c r="M1" s="30"/>
    </row>
    <row r="2" spans="1:14" x14ac:dyDescent="0.3">
      <c r="A2" s="1"/>
      <c r="B2" s="4"/>
      <c r="C2" s="5"/>
      <c r="D2" s="3" t="s">
        <v>25</v>
      </c>
      <c r="E2" s="5" t="s">
        <v>3</v>
      </c>
      <c r="F2" s="5">
        <v>1</v>
      </c>
      <c r="G2" s="5" t="s">
        <v>3</v>
      </c>
      <c r="H2" s="5">
        <v>2</v>
      </c>
      <c r="I2" s="5" t="s">
        <v>3</v>
      </c>
      <c r="J2" s="5">
        <v>3</v>
      </c>
      <c r="K2" s="5" t="s">
        <v>3</v>
      </c>
      <c r="L2" s="5">
        <v>4</v>
      </c>
      <c r="M2" s="5" t="s">
        <v>3</v>
      </c>
    </row>
    <row r="3" spans="1:14" x14ac:dyDescent="0.3">
      <c r="A3" s="6" t="s">
        <v>4</v>
      </c>
      <c r="B3" s="3">
        <f>C3+D3</f>
        <v>693</v>
      </c>
      <c r="C3" s="5">
        <v>586</v>
      </c>
      <c r="D3" s="7">
        <f>F3+H3+J3+L3</f>
        <v>107</v>
      </c>
      <c r="E3" s="8">
        <f t="shared" ref="E3:E15" si="0">D3/B3</f>
        <v>0.1544011544011544</v>
      </c>
      <c r="F3" s="21">
        <v>35</v>
      </c>
      <c r="G3" s="11">
        <f>F3/B3</f>
        <v>5.0505050505050504E-2</v>
      </c>
      <c r="H3" s="7">
        <v>0</v>
      </c>
      <c r="I3" s="8">
        <f>H3/B3</f>
        <v>0</v>
      </c>
      <c r="J3" s="7">
        <v>34</v>
      </c>
      <c r="K3" s="8">
        <f>J3/B3</f>
        <v>4.9062049062049064E-2</v>
      </c>
      <c r="L3" s="7">
        <v>38</v>
      </c>
      <c r="M3" s="9">
        <f>L3/B3</f>
        <v>5.4834054834054832E-2</v>
      </c>
      <c r="N3" s="19" t="s">
        <v>27</v>
      </c>
    </row>
    <row r="4" spans="1:14" x14ac:dyDescent="0.3">
      <c r="A4" s="6" t="s">
        <v>5</v>
      </c>
      <c r="B4" s="3">
        <f t="shared" ref="B4:B15" si="1">C4+D4</f>
        <v>6169</v>
      </c>
      <c r="C4" s="5">
        <v>5160</v>
      </c>
      <c r="D4" s="7">
        <f t="shared" ref="D4:D15" si="2">F4+H4+J4+L4</f>
        <v>1009</v>
      </c>
      <c r="E4" s="8">
        <f t="shared" si="0"/>
        <v>0.1635597341546442</v>
      </c>
      <c r="F4" s="21">
        <v>768</v>
      </c>
      <c r="G4" s="11">
        <f>F4/B4</f>
        <v>0.12449343491651807</v>
      </c>
      <c r="H4" s="7">
        <v>0</v>
      </c>
      <c r="I4" s="8">
        <f t="shared" ref="I4:I15" si="3">H4/B4</f>
        <v>0</v>
      </c>
      <c r="J4" s="7">
        <v>192</v>
      </c>
      <c r="K4" s="8">
        <f t="shared" ref="K4:K15" si="4">J4/B4</f>
        <v>3.1123358729129517E-2</v>
      </c>
      <c r="L4" s="7">
        <v>49</v>
      </c>
      <c r="M4" s="9">
        <f t="shared" ref="M4:M15" si="5">L4/B4</f>
        <v>7.9429405089965956E-3</v>
      </c>
    </row>
    <row r="5" spans="1:14" x14ac:dyDescent="0.3">
      <c r="A5" s="6" t="s">
        <v>6</v>
      </c>
      <c r="B5" s="3">
        <f t="shared" si="1"/>
        <v>6831</v>
      </c>
      <c r="C5" s="5">
        <v>5957</v>
      </c>
      <c r="D5" s="7">
        <f t="shared" si="2"/>
        <v>874</v>
      </c>
      <c r="E5" s="8">
        <f t="shared" si="0"/>
        <v>0.12794612794612795</v>
      </c>
      <c r="F5" s="21">
        <v>340</v>
      </c>
      <c r="G5" s="11">
        <f t="shared" ref="G5:G9" si="6">F5/B5</f>
        <v>4.9773093251354122E-2</v>
      </c>
      <c r="H5" s="7">
        <v>0</v>
      </c>
      <c r="I5" s="8">
        <f t="shared" si="3"/>
        <v>0</v>
      </c>
      <c r="J5" s="7">
        <v>244</v>
      </c>
      <c r="K5" s="8">
        <f t="shared" si="4"/>
        <v>3.5719513980383547E-2</v>
      </c>
      <c r="L5" s="7">
        <v>290</v>
      </c>
      <c r="M5" s="9">
        <f t="shared" si="5"/>
        <v>4.2453520714390278E-2</v>
      </c>
    </row>
    <row r="6" spans="1:14" x14ac:dyDescent="0.3">
      <c r="A6" s="6" t="s">
        <v>7</v>
      </c>
      <c r="B6" s="3">
        <f t="shared" si="1"/>
        <v>4260</v>
      </c>
      <c r="C6" s="5">
        <v>3490</v>
      </c>
      <c r="D6" s="7">
        <f t="shared" si="2"/>
        <v>770</v>
      </c>
      <c r="E6" s="8">
        <f t="shared" si="0"/>
        <v>0.18075117370892019</v>
      </c>
      <c r="F6" s="21">
        <v>354</v>
      </c>
      <c r="G6" s="11">
        <f t="shared" si="6"/>
        <v>8.3098591549295775E-2</v>
      </c>
      <c r="H6" s="7">
        <v>0</v>
      </c>
      <c r="I6" s="8">
        <f t="shared" si="3"/>
        <v>0</v>
      </c>
      <c r="J6" s="7">
        <v>34</v>
      </c>
      <c r="K6" s="8">
        <f t="shared" si="4"/>
        <v>7.9812206572769957E-3</v>
      </c>
      <c r="L6" s="7">
        <v>382</v>
      </c>
      <c r="M6" s="9">
        <f t="shared" si="5"/>
        <v>8.9671361502347419E-2</v>
      </c>
    </row>
    <row r="7" spans="1:14" x14ac:dyDescent="0.3">
      <c r="A7" s="6" t="s">
        <v>8</v>
      </c>
      <c r="B7" s="3">
        <f t="shared" si="1"/>
        <v>1477</v>
      </c>
      <c r="C7" s="5">
        <v>1105</v>
      </c>
      <c r="D7" s="7">
        <f t="shared" si="2"/>
        <v>372</v>
      </c>
      <c r="E7" s="8">
        <f t="shared" si="0"/>
        <v>0.25186188219363576</v>
      </c>
      <c r="F7" s="21">
        <v>13</v>
      </c>
      <c r="G7" s="11">
        <f t="shared" si="6"/>
        <v>8.8016249153689916E-3</v>
      </c>
      <c r="H7" s="7">
        <v>276</v>
      </c>
      <c r="I7" s="8">
        <f t="shared" si="3"/>
        <v>0.18686526743398782</v>
      </c>
      <c r="J7" s="7">
        <v>83</v>
      </c>
      <c r="K7" s="8">
        <f t="shared" si="4"/>
        <v>5.6194989844278946E-2</v>
      </c>
      <c r="L7" s="7">
        <v>0</v>
      </c>
      <c r="M7" s="9">
        <f t="shared" si="5"/>
        <v>0</v>
      </c>
    </row>
    <row r="8" spans="1:14" x14ac:dyDescent="0.3">
      <c r="A8" s="6" t="s">
        <v>9</v>
      </c>
      <c r="B8" s="3">
        <f t="shared" si="1"/>
        <v>4654</v>
      </c>
      <c r="C8" s="5">
        <v>3700</v>
      </c>
      <c r="D8" s="7">
        <f t="shared" si="2"/>
        <v>954</v>
      </c>
      <c r="E8" s="8">
        <f t="shared" si="0"/>
        <v>0.20498495917490331</v>
      </c>
      <c r="F8" s="21">
        <v>502</v>
      </c>
      <c r="G8" s="11">
        <f t="shared" si="6"/>
        <v>0.10786420283626988</v>
      </c>
      <c r="H8" s="7">
        <v>95</v>
      </c>
      <c r="I8" s="8">
        <f t="shared" si="3"/>
        <v>2.0412548345509238E-2</v>
      </c>
      <c r="J8" s="7">
        <v>45</v>
      </c>
      <c r="K8" s="8">
        <f t="shared" si="4"/>
        <v>9.6691018478727974E-3</v>
      </c>
      <c r="L8" s="7">
        <v>312</v>
      </c>
      <c r="M8" s="9">
        <f t="shared" si="5"/>
        <v>6.7039106145251395E-2</v>
      </c>
    </row>
    <row r="9" spans="1:14" x14ac:dyDescent="0.3">
      <c r="A9" s="6" t="s">
        <v>10</v>
      </c>
      <c r="B9" s="3">
        <f t="shared" si="1"/>
        <v>4394</v>
      </c>
      <c r="C9" s="5">
        <v>3439</v>
      </c>
      <c r="D9" s="7">
        <f t="shared" si="2"/>
        <v>955</v>
      </c>
      <c r="E9" s="8">
        <f t="shared" si="0"/>
        <v>0.21734182976786526</v>
      </c>
      <c r="F9" s="21">
        <v>211</v>
      </c>
      <c r="G9" s="11">
        <f t="shared" si="6"/>
        <v>4.8020027309968141E-2</v>
      </c>
      <c r="H9" s="7">
        <v>0</v>
      </c>
      <c r="I9" s="8">
        <f t="shared" si="3"/>
        <v>0</v>
      </c>
      <c r="J9" s="7">
        <v>479</v>
      </c>
      <c r="K9" s="8">
        <f t="shared" si="4"/>
        <v>0.10901228948566227</v>
      </c>
      <c r="L9" s="7">
        <v>265</v>
      </c>
      <c r="M9" s="9">
        <f t="shared" si="5"/>
        <v>6.0309512972234865E-2</v>
      </c>
    </row>
    <row r="10" spans="1:14" x14ac:dyDescent="0.3">
      <c r="A10" s="10" t="s">
        <v>11</v>
      </c>
      <c r="B10" s="18">
        <f>SUM(B3:B9)</f>
        <v>28478</v>
      </c>
      <c r="C10" s="5">
        <f>SUM(C3:C9)</f>
        <v>23437</v>
      </c>
      <c r="D10" s="7">
        <f>SUM(D3:D9)</f>
        <v>5041</v>
      </c>
      <c r="E10" s="8">
        <f t="shared" si="0"/>
        <v>0.17701383524123884</v>
      </c>
      <c r="F10" s="18">
        <f>SUM(F3:F9)</f>
        <v>2223</v>
      </c>
      <c r="G10" s="11">
        <f>F10/B10</f>
        <v>7.806025704052251E-2</v>
      </c>
      <c r="H10" s="5">
        <f t="shared" ref="H10:L10" si="7">SUM(H3:H9)</f>
        <v>371</v>
      </c>
      <c r="I10" s="11">
        <f>H10/B10</f>
        <v>1.3027600252826744E-2</v>
      </c>
      <c r="J10" s="38">
        <f t="shared" si="7"/>
        <v>1111</v>
      </c>
      <c r="K10" s="11">
        <f>J10/B10</f>
        <v>3.9012571107521599E-2</v>
      </c>
      <c r="L10" s="5">
        <f t="shared" si="7"/>
        <v>1336</v>
      </c>
      <c r="M10" s="11">
        <f>L10/B10</f>
        <v>4.6913406840368002E-2</v>
      </c>
      <c r="N10" s="20"/>
    </row>
    <row r="11" spans="1:14" x14ac:dyDescent="0.3">
      <c r="A11" s="10"/>
      <c r="B11" s="18"/>
      <c r="C11" s="5"/>
      <c r="D11" s="7"/>
      <c r="E11" s="8"/>
      <c r="F11" s="7"/>
      <c r="G11" s="11"/>
      <c r="H11" s="7"/>
      <c r="I11" s="8"/>
      <c r="J11" s="7"/>
      <c r="K11" s="8"/>
      <c r="L11" s="7"/>
      <c r="M11" s="9"/>
    </row>
    <row r="12" spans="1:14" x14ac:dyDescent="0.3">
      <c r="A12" s="10" t="s">
        <v>12</v>
      </c>
      <c r="B12" s="5">
        <f t="shared" si="1"/>
        <v>17438</v>
      </c>
      <c r="C12" s="7">
        <v>16065</v>
      </c>
      <c r="D12" s="7">
        <f t="shared" si="2"/>
        <v>1373</v>
      </c>
      <c r="E12" s="8">
        <f t="shared" si="0"/>
        <v>7.8736093588714307E-2</v>
      </c>
      <c r="F12" s="5">
        <v>5</v>
      </c>
      <c r="G12" s="11">
        <f t="shared" ref="G12:G15" si="8">F12/B12</f>
        <v>2.8673012960201858E-4</v>
      </c>
      <c r="H12" s="7">
        <v>356</v>
      </c>
      <c r="I12" s="8">
        <f t="shared" si="3"/>
        <v>2.0415185227663724E-2</v>
      </c>
      <c r="J12" s="7">
        <v>436</v>
      </c>
      <c r="K12" s="8">
        <f t="shared" si="4"/>
        <v>2.5002867301296021E-2</v>
      </c>
      <c r="L12" s="7">
        <v>576</v>
      </c>
      <c r="M12" s="9">
        <f t="shared" si="5"/>
        <v>3.303131093015254E-2</v>
      </c>
    </row>
    <row r="13" spans="1:14" x14ac:dyDescent="0.3">
      <c r="A13" s="12" t="s">
        <v>13</v>
      </c>
      <c r="B13" s="5">
        <f t="shared" si="1"/>
        <v>14674</v>
      </c>
      <c r="C13" s="7">
        <v>12897</v>
      </c>
      <c r="D13" s="7">
        <f>F13+H13+J13+L13</f>
        <v>1777</v>
      </c>
      <c r="E13" s="8">
        <f t="shared" si="0"/>
        <v>0.12109854163827177</v>
      </c>
      <c r="F13" s="5">
        <v>785</v>
      </c>
      <c r="G13" s="11">
        <f t="shared" si="8"/>
        <v>5.3495979283085728E-2</v>
      </c>
      <c r="H13" s="7">
        <v>975</v>
      </c>
      <c r="I13" s="8">
        <f t="shared" si="3"/>
        <v>6.6444050701921761E-2</v>
      </c>
      <c r="J13" s="7">
        <v>0</v>
      </c>
      <c r="K13" s="8">
        <f t="shared" si="4"/>
        <v>0</v>
      </c>
      <c r="L13" s="7">
        <v>17</v>
      </c>
      <c r="M13" s="9">
        <f t="shared" si="5"/>
        <v>1.158511653264277E-3</v>
      </c>
    </row>
    <row r="14" spans="1:14" x14ac:dyDescent="0.3">
      <c r="A14" s="12" t="s">
        <v>14</v>
      </c>
      <c r="B14" s="5">
        <f t="shared" si="1"/>
        <v>3900</v>
      </c>
      <c r="C14" s="7">
        <v>1756</v>
      </c>
      <c r="D14" s="7">
        <f t="shared" si="2"/>
        <v>2144</v>
      </c>
      <c r="E14" s="8">
        <f t="shared" si="0"/>
        <v>0.54974358974358972</v>
      </c>
      <c r="F14" s="5">
        <v>1735</v>
      </c>
      <c r="G14" s="11">
        <f t="shared" si="8"/>
        <v>0.44487179487179485</v>
      </c>
      <c r="H14" s="7">
        <v>347</v>
      </c>
      <c r="I14" s="8">
        <f t="shared" si="3"/>
        <v>8.8974358974358972E-2</v>
      </c>
      <c r="J14" s="7">
        <v>0</v>
      </c>
      <c r="K14" s="8">
        <f t="shared" si="4"/>
        <v>0</v>
      </c>
      <c r="L14" s="7">
        <v>62</v>
      </c>
      <c r="M14" s="9">
        <f t="shared" si="5"/>
        <v>1.5897435897435898E-2</v>
      </c>
    </row>
    <row r="15" spans="1:14" x14ac:dyDescent="0.3">
      <c r="A15" s="12" t="s">
        <v>15</v>
      </c>
      <c r="B15" s="5">
        <f t="shared" si="1"/>
        <v>3577</v>
      </c>
      <c r="C15" s="7">
        <v>2883</v>
      </c>
      <c r="D15" s="7">
        <f t="shared" si="2"/>
        <v>694</v>
      </c>
      <c r="E15" s="8">
        <f t="shared" si="0"/>
        <v>0.19401733296058149</v>
      </c>
      <c r="F15" s="5">
        <v>288</v>
      </c>
      <c r="G15" s="11">
        <f t="shared" si="8"/>
        <v>8.0514397539837856E-2</v>
      </c>
      <c r="H15" s="7">
        <v>63</v>
      </c>
      <c r="I15" s="8">
        <f t="shared" si="3"/>
        <v>1.7612524461839529E-2</v>
      </c>
      <c r="J15" s="7">
        <v>30</v>
      </c>
      <c r="K15" s="8">
        <f t="shared" si="4"/>
        <v>8.3869164103997761E-3</v>
      </c>
      <c r="L15" s="7">
        <v>313</v>
      </c>
      <c r="M15" s="9">
        <f t="shared" si="5"/>
        <v>8.7503494548504326E-2</v>
      </c>
    </row>
    <row r="16" spans="1:14" x14ac:dyDescent="0.3">
      <c r="A16" s="1"/>
      <c r="B16" s="13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3"/>
    </row>
    <row r="17" spans="1:14" ht="19.2" x14ac:dyDescent="0.3">
      <c r="A17" s="32" t="s">
        <v>16</v>
      </c>
      <c r="B17" s="32"/>
      <c r="C17" s="32"/>
      <c r="D17" s="32"/>
      <c r="E17" s="32"/>
      <c r="F17" s="32"/>
      <c r="G17" s="32"/>
      <c r="H17" s="32"/>
      <c r="I17" s="13"/>
      <c r="J17" s="37" t="s">
        <v>34</v>
      </c>
      <c r="K17" s="37"/>
      <c r="L17" s="37"/>
      <c r="M17" s="37"/>
      <c r="N17" s="37"/>
    </row>
    <row r="18" spans="1:14" ht="19.2" x14ac:dyDescent="0.3">
      <c r="A18" s="32" t="s">
        <v>17</v>
      </c>
      <c r="B18" s="32"/>
      <c r="C18" s="32"/>
      <c r="D18" s="32"/>
      <c r="E18" s="32"/>
      <c r="F18" s="32"/>
      <c r="G18" s="32"/>
      <c r="H18" s="32"/>
      <c r="I18" s="13"/>
      <c r="J18" s="37"/>
      <c r="K18" s="37"/>
      <c r="L18" s="37"/>
      <c r="M18" s="37"/>
      <c r="N18" s="37"/>
    </row>
    <row r="19" spans="1:14" x14ac:dyDescent="0.3">
      <c r="A19" s="33" t="s">
        <v>18</v>
      </c>
      <c r="B19" s="33"/>
      <c r="C19" s="33"/>
      <c r="D19" s="33"/>
      <c r="E19" s="33"/>
      <c r="F19" s="33"/>
      <c r="G19" s="33"/>
      <c r="H19" s="33"/>
      <c r="I19" s="13"/>
      <c r="J19" s="37"/>
      <c r="K19" s="37"/>
      <c r="L19" s="37"/>
      <c r="M19" s="37"/>
      <c r="N19" s="37"/>
    </row>
    <row r="20" spans="1:14" x14ac:dyDescent="0.3">
      <c r="A20" s="15" t="s">
        <v>19</v>
      </c>
      <c r="B20" s="34" t="s">
        <v>20</v>
      </c>
      <c r="C20" s="35"/>
      <c r="D20" s="35"/>
      <c r="E20" s="35"/>
      <c r="F20" s="35"/>
      <c r="G20" s="35"/>
      <c r="H20" s="35"/>
      <c r="I20" s="13"/>
      <c r="J20" s="37"/>
      <c r="K20" s="37"/>
      <c r="L20" s="37"/>
      <c r="M20" s="37"/>
      <c r="N20" s="37"/>
    </row>
    <row r="21" spans="1:14" ht="45.6" customHeight="1" x14ac:dyDescent="0.3">
      <c r="A21" s="16">
        <v>1</v>
      </c>
      <c r="B21" s="31" t="s">
        <v>21</v>
      </c>
      <c r="C21" s="31"/>
      <c r="D21" s="31"/>
      <c r="E21" s="31"/>
      <c r="F21" s="31"/>
      <c r="G21" s="31"/>
      <c r="H21" s="31"/>
      <c r="I21" s="13"/>
      <c r="J21" s="37"/>
      <c r="K21" s="37"/>
      <c r="L21" s="37"/>
      <c r="M21" s="37"/>
      <c r="N21" s="37"/>
    </row>
    <row r="22" spans="1:14" ht="45.6" customHeight="1" x14ac:dyDescent="0.3">
      <c r="A22" s="16">
        <v>2</v>
      </c>
      <c r="B22" s="31" t="s">
        <v>22</v>
      </c>
      <c r="C22" s="31"/>
      <c r="D22" s="31"/>
      <c r="E22" s="31"/>
      <c r="F22" s="31"/>
      <c r="G22" s="31"/>
      <c r="H22" s="31"/>
      <c r="I22" s="13"/>
      <c r="J22" s="37"/>
      <c r="K22" s="37"/>
      <c r="L22" s="37"/>
      <c r="M22" s="37"/>
      <c r="N22" s="37"/>
    </row>
    <row r="23" spans="1:14" ht="45.6" customHeight="1" x14ac:dyDescent="0.3">
      <c r="A23" s="16">
        <v>3</v>
      </c>
      <c r="B23" s="31" t="s">
        <v>23</v>
      </c>
      <c r="C23" s="31"/>
      <c r="D23" s="31"/>
      <c r="E23" s="31"/>
      <c r="F23" s="31"/>
      <c r="G23" s="31"/>
      <c r="H23" s="31"/>
      <c r="I23" s="13"/>
      <c r="J23" s="37"/>
      <c r="K23" s="37"/>
      <c r="L23" s="37"/>
      <c r="M23" s="37"/>
      <c r="N23" s="37"/>
    </row>
    <row r="24" spans="1:14" ht="45.6" customHeight="1" x14ac:dyDescent="0.3">
      <c r="A24" s="16">
        <v>4</v>
      </c>
      <c r="B24" s="31" t="s">
        <v>24</v>
      </c>
      <c r="C24" s="31"/>
      <c r="D24" s="31"/>
      <c r="E24" s="31"/>
      <c r="F24" s="31"/>
      <c r="G24" s="31"/>
      <c r="H24" s="31"/>
      <c r="I24" s="13"/>
      <c r="J24" s="37"/>
      <c r="K24" s="37"/>
      <c r="L24" s="37"/>
      <c r="M24" s="37"/>
      <c r="N24" s="37"/>
    </row>
    <row r="25" spans="1:14" ht="45.6" customHeight="1" x14ac:dyDescent="0.3">
      <c r="J25" s="37" t="s">
        <v>33</v>
      </c>
      <c r="K25" s="37"/>
      <c r="L25" s="37"/>
    </row>
    <row r="26" spans="1:14" x14ac:dyDescent="0.3">
      <c r="K26" t="s">
        <v>29</v>
      </c>
      <c r="L26" t="s">
        <v>30</v>
      </c>
    </row>
    <row r="27" spans="1:14" x14ac:dyDescent="0.3">
      <c r="J27" t="s">
        <v>28</v>
      </c>
      <c r="K27">
        <v>7</v>
      </c>
      <c r="L27">
        <f>K27*1.5</f>
        <v>10.5</v>
      </c>
    </row>
    <row r="28" spans="1:14" x14ac:dyDescent="0.3">
      <c r="J28" t="s">
        <v>31</v>
      </c>
      <c r="K28">
        <v>50</v>
      </c>
      <c r="L28">
        <f>K28*1.5</f>
        <v>75</v>
      </c>
    </row>
    <row r="29" spans="1:14" x14ac:dyDescent="0.3">
      <c r="J29" t="s">
        <v>32</v>
      </c>
      <c r="K29">
        <v>23</v>
      </c>
      <c r="L29">
        <f>K29*2.25</f>
        <v>51.75</v>
      </c>
    </row>
    <row r="30" spans="1:14" x14ac:dyDescent="0.3">
      <c r="L30" s="23">
        <f>SUM(L27:L29)</f>
        <v>137.25</v>
      </c>
    </row>
    <row r="32" spans="1:14" x14ac:dyDescent="0.3">
      <c r="A32" s="1"/>
      <c r="B32" s="2" t="s">
        <v>0</v>
      </c>
      <c r="C32" s="22" t="s">
        <v>1</v>
      </c>
      <c r="D32" s="30" t="s">
        <v>2</v>
      </c>
      <c r="E32" s="30"/>
      <c r="F32" s="30"/>
      <c r="G32" s="30"/>
      <c r="H32" s="30"/>
      <c r="I32" s="30"/>
      <c r="J32" s="30"/>
      <c r="K32" s="30"/>
      <c r="L32" s="30"/>
      <c r="M32" s="30"/>
    </row>
    <row r="33" spans="1:13" x14ac:dyDescent="0.3">
      <c r="A33" s="1"/>
      <c r="B33" s="4"/>
      <c r="C33" s="5"/>
      <c r="D33" s="22" t="s">
        <v>25</v>
      </c>
      <c r="E33" s="5" t="s">
        <v>3</v>
      </c>
      <c r="F33" s="5">
        <v>1</v>
      </c>
      <c r="G33" s="5" t="s">
        <v>3</v>
      </c>
      <c r="H33" s="5">
        <v>2</v>
      </c>
      <c r="I33" s="5" t="s">
        <v>3</v>
      </c>
      <c r="J33" s="5">
        <v>3</v>
      </c>
      <c r="K33" s="5" t="s">
        <v>3</v>
      </c>
      <c r="L33" s="5">
        <v>4</v>
      </c>
      <c r="M33" s="5" t="s">
        <v>3</v>
      </c>
    </row>
    <row r="34" spans="1:13" x14ac:dyDescent="0.3">
      <c r="A34" s="6" t="s">
        <v>4</v>
      </c>
      <c r="B34" s="22">
        <f>C34+D34</f>
        <v>693</v>
      </c>
      <c r="C34" s="5">
        <v>586</v>
      </c>
      <c r="D34" s="7">
        <f>F34+H34+J34+L34</f>
        <v>107</v>
      </c>
      <c r="E34" s="8">
        <f t="shared" ref="E34:E41" si="9">D34/B34</f>
        <v>0.1544011544011544</v>
      </c>
      <c r="F34" s="21">
        <v>35</v>
      </c>
      <c r="G34" s="11">
        <f>F34/B34</f>
        <v>5.0505050505050504E-2</v>
      </c>
      <c r="H34" s="7">
        <v>0</v>
      </c>
      <c r="I34" s="8">
        <f>H34/B34</f>
        <v>0</v>
      </c>
      <c r="J34" s="7">
        <v>34</v>
      </c>
      <c r="K34" s="8">
        <f>J34/B34</f>
        <v>4.9062049062049064E-2</v>
      </c>
      <c r="L34" s="7">
        <v>38</v>
      </c>
      <c r="M34" s="9">
        <f>L34/B34</f>
        <v>5.4834054834054832E-2</v>
      </c>
    </row>
    <row r="35" spans="1:13" x14ac:dyDescent="0.3">
      <c r="A35" s="6" t="s">
        <v>5</v>
      </c>
      <c r="B35" s="22">
        <f t="shared" ref="B35:B40" si="10">C35+D35</f>
        <v>6306</v>
      </c>
      <c r="C35" s="5">
        <v>5160</v>
      </c>
      <c r="D35" s="7">
        <f t="shared" ref="D35:D40" si="11">F35+H35+J35+L35</f>
        <v>1146</v>
      </c>
      <c r="E35" s="8">
        <f t="shared" si="9"/>
        <v>0.18173168411037108</v>
      </c>
      <c r="F35" s="21">
        <f>F4+137</f>
        <v>905</v>
      </c>
      <c r="G35" s="11">
        <f>F35/B35</f>
        <v>0.14351411354265778</v>
      </c>
      <c r="H35" s="7">
        <v>0</v>
      </c>
      <c r="I35" s="8">
        <f t="shared" ref="I35:I40" si="12">H35/B35</f>
        <v>0</v>
      </c>
      <c r="J35" s="7">
        <v>192</v>
      </c>
      <c r="K35" s="8">
        <f t="shared" ref="K35:K40" si="13">J35/B35</f>
        <v>3.0447193149381543E-2</v>
      </c>
      <c r="L35" s="7">
        <v>49</v>
      </c>
      <c r="M35" s="9">
        <f t="shared" ref="M35:M40" si="14">L35/B35</f>
        <v>7.7703774183317479E-3</v>
      </c>
    </row>
    <row r="36" spans="1:13" x14ac:dyDescent="0.3">
      <c r="A36" s="6" t="s">
        <v>6</v>
      </c>
      <c r="B36" s="22">
        <f t="shared" si="10"/>
        <v>6968</v>
      </c>
      <c r="C36" s="5">
        <v>5957</v>
      </c>
      <c r="D36" s="7">
        <f t="shared" si="11"/>
        <v>1011</v>
      </c>
      <c r="E36" s="8">
        <f t="shared" si="9"/>
        <v>0.1450918484500574</v>
      </c>
      <c r="F36" s="21">
        <f t="shared" ref="F36:F40" si="15">F5+137</f>
        <v>477</v>
      </c>
      <c r="G36" s="11">
        <f t="shared" ref="G36:G40" si="16">F36/B36</f>
        <v>6.8455797933409876E-2</v>
      </c>
      <c r="H36" s="7">
        <v>0</v>
      </c>
      <c r="I36" s="8">
        <f t="shared" si="12"/>
        <v>0</v>
      </c>
      <c r="J36" s="7">
        <v>244</v>
      </c>
      <c r="K36" s="8">
        <f t="shared" si="13"/>
        <v>3.5017221584385763E-2</v>
      </c>
      <c r="L36" s="7">
        <v>290</v>
      </c>
      <c r="M36" s="9">
        <f t="shared" si="14"/>
        <v>4.1618828932261771E-2</v>
      </c>
    </row>
    <row r="37" spans="1:13" x14ac:dyDescent="0.3">
      <c r="A37" s="6" t="s">
        <v>7</v>
      </c>
      <c r="B37" s="22">
        <f t="shared" si="10"/>
        <v>4397</v>
      </c>
      <c r="C37" s="5">
        <v>3490</v>
      </c>
      <c r="D37" s="7">
        <f t="shared" si="11"/>
        <v>907</v>
      </c>
      <c r="E37" s="8">
        <f t="shared" si="9"/>
        <v>0.20627700705026153</v>
      </c>
      <c r="F37" s="21">
        <f t="shared" si="15"/>
        <v>491</v>
      </c>
      <c r="G37" s="11">
        <f t="shared" si="16"/>
        <v>0.11166704571298612</v>
      </c>
      <c r="H37" s="7">
        <v>0</v>
      </c>
      <c r="I37" s="8">
        <f t="shared" si="12"/>
        <v>0</v>
      </c>
      <c r="J37" s="7">
        <v>34</v>
      </c>
      <c r="K37" s="8">
        <f t="shared" si="13"/>
        <v>7.7325449169888564E-3</v>
      </c>
      <c r="L37" s="7">
        <v>382</v>
      </c>
      <c r="M37" s="9">
        <f t="shared" si="14"/>
        <v>8.6877416420286555E-2</v>
      </c>
    </row>
    <row r="38" spans="1:13" x14ac:dyDescent="0.3">
      <c r="A38" s="6" t="s">
        <v>8</v>
      </c>
      <c r="B38" s="22">
        <f t="shared" si="10"/>
        <v>1614</v>
      </c>
      <c r="C38" s="5">
        <v>1105</v>
      </c>
      <c r="D38" s="7">
        <f t="shared" si="11"/>
        <v>509</v>
      </c>
      <c r="E38" s="8">
        <f t="shared" si="9"/>
        <v>0.31536555142503098</v>
      </c>
      <c r="F38" s="21">
        <f t="shared" si="15"/>
        <v>150</v>
      </c>
      <c r="G38" s="11">
        <f t="shared" si="16"/>
        <v>9.2936802973977689E-2</v>
      </c>
      <c r="H38" s="7">
        <v>276</v>
      </c>
      <c r="I38" s="8">
        <f t="shared" si="12"/>
        <v>0.17100371747211895</v>
      </c>
      <c r="J38" s="7">
        <v>83</v>
      </c>
      <c r="K38" s="8">
        <f t="shared" si="13"/>
        <v>5.1425030978934326E-2</v>
      </c>
      <c r="L38" s="7">
        <v>0</v>
      </c>
      <c r="M38" s="9">
        <f t="shared" si="14"/>
        <v>0</v>
      </c>
    </row>
    <row r="39" spans="1:13" x14ac:dyDescent="0.3">
      <c r="A39" s="6" t="s">
        <v>9</v>
      </c>
      <c r="B39" s="22">
        <f t="shared" si="10"/>
        <v>4791</v>
      </c>
      <c r="C39" s="5">
        <v>3700</v>
      </c>
      <c r="D39" s="7">
        <f t="shared" si="11"/>
        <v>1091</v>
      </c>
      <c r="E39" s="8">
        <f t="shared" si="9"/>
        <v>0.22771863911500731</v>
      </c>
      <c r="F39" s="21">
        <f t="shared" si="15"/>
        <v>639</v>
      </c>
      <c r="G39" s="11">
        <f t="shared" si="16"/>
        <v>0.13337507827175954</v>
      </c>
      <c r="H39" s="7">
        <v>95</v>
      </c>
      <c r="I39" s="8">
        <f t="shared" si="12"/>
        <v>1.9828845752452515E-2</v>
      </c>
      <c r="J39" s="7">
        <v>45</v>
      </c>
      <c r="K39" s="8">
        <f t="shared" si="13"/>
        <v>9.3926111458985592E-3</v>
      </c>
      <c r="L39" s="7">
        <v>312</v>
      </c>
      <c r="M39" s="9">
        <f t="shared" si="14"/>
        <v>6.5122103944896675E-2</v>
      </c>
    </row>
    <row r="40" spans="1:13" x14ac:dyDescent="0.3">
      <c r="A40" s="6" t="s">
        <v>10</v>
      </c>
      <c r="B40" s="22">
        <f t="shared" si="10"/>
        <v>4531</v>
      </c>
      <c r="C40" s="5">
        <v>3439</v>
      </c>
      <c r="D40" s="7">
        <f t="shared" si="11"/>
        <v>1092</v>
      </c>
      <c r="E40" s="8">
        <f t="shared" si="9"/>
        <v>0.24100640035312293</v>
      </c>
      <c r="F40" s="21">
        <f t="shared" si="15"/>
        <v>348</v>
      </c>
      <c r="G40" s="11">
        <f t="shared" si="16"/>
        <v>7.6804237475171039E-2</v>
      </c>
      <c r="H40" s="7">
        <v>0</v>
      </c>
      <c r="I40" s="8">
        <f t="shared" si="12"/>
        <v>0</v>
      </c>
      <c r="J40" s="7">
        <v>479</v>
      </c>
      <c r="K40" s="8">
        <f t="shared" si="13"/>
        <v>0.10571617744427279</v>
      </c>
      <c r="L40" s="7">
        <v>265</v>
      </c>
      <c r="M40" s="9">
        <f t="shared" si="14"/>
        <v>5.8485985433679097E-2</v>
      </c>
    </row>
    <row r="41" spans="1:13" x14ac:dyDescent="0.3">
      <c r="A41" s="10" t="s">
        <v>11</v>
      </c>
      <c r="B41" s="22">
        <f>SUM(B34:B40)</f>
        <v>29300</v>
      </c>
      <c r="C41" s="5">
        <f>SUM(C34:C40)</f>
        <v>23437</v>
      </c>
      <c r="D41" s="7">
        <f>SUM(D34:D40)</f>
        <v>5863</v>
      </c>
      <c r="E41" s="8">
        <f t="shared" si="9"/>
        <v>0.20010238907849828</v>
      </c>
      <c r="F41" s="22">
        <f>SUM(F34:F40)</f>
        <v>3045</v>
      </c>
      <c r="G41" s="29">
        <f>F41/B41</f>
        <v>0.10392491467576792</v>
      </c>
      <c r="H41" s="5">
        <f t="shared" ref="H41" si="17">SUM(H34:H40)</f>
        <v>371</v>
      </c>
      <c r="I41" s="11">
        <f>H41/B41</f>
        <v>1.2662116040955631E-2</v>
      </c>
      <c r="J41" s="38">
        <f>SUM(J34:J40)</f>
        <v>1111</v>
      </c>
      <c r="K41" s="11">
        <f>J41/B41</f>
        <v>3.7918088737201365E-2</v>
      </c>
      <c r="L41" s="5">
        <f t="shared" ref="L41" si="18">SUM(L34:L40)</f>
        <v>1336</v>
      </c>
      <c r="M41" s="11">
        <f>L41/B41</f>
        <v>4.5597269624573382E-2</v>
      </c>
    </row>
    <row r="42" spans="1:13" x14ac:dyDescent="0.3">
      <c r="A42" s="10"/>
      <c r="B42" s="22"/>
      <c r="C42" s="5"/>
      <c r="D42" s="7"/>
      <c r="E42" s="8"/>
      <c r="F42" s="7"/>
      <c r="G42" s="11"/>
      <c r="H42" s="7"/>
      <c r="I42" s="8"/>
      <c r="J42" s="7"/>
      <c r="K42" s="8"/>
      <c r="L42" s="7"/>
      <c r="M42" s="9"/>
    </row>
    <row r="43" spans="1:13" x14ac:dyDescent="0.3">
      <c r="A43" s="10" t="s">
        <v>12</v>
      </c>
      <c r="B43" s="5">
        <f t="shared" ref="B43:B46" si="19">C43+D43</f>
        <v>17438</v>
      </c>
      <c r="C43" s="7">
        <v>16065</v>
      </c>
      <c r="D43" s="7">
        <f t="shared" ref="D43" si="20">F43+H43+J43+L43</f>
        <v>1373</v>
      </c>
      <c r="E43" s="8">
        <f t="shared" ref="E43:E46" si="21">D43/B43</f>
        <v>7.8736093588714307E-2</v>
      </c>
      <c r="F43" s="21">
        <f>F12</f>
        <v>5</v>
      </c>
      <c r="G43" s="11">
        <f t="shared" ref="G43:G46" si="22">F43/B43</f>
        <v>2.8673012960201858E-4</v>
      </c>
      <c r="H43" s="7">
        <v>356</v>
      </c>
      <c r="I43" s="8">
        <f t="shared" ref="I43:I46" si="23">H43/B43</f>
        <v>2.0415185227663724E-2</v>
      </c>
      <c r="J43" s="7">
        <v>436</v>
      </c>
      <c r="K43" s="8">
        <f t="shared" ref="K43:K46" si="24">J43/B43</f>
        <v>2.5002867301296021E-2</v>
      </c>
      <c r="L43" s="7">
        <v>576</v>
      </c>
      <c r="M43" s="9">
        <f t="shared" ref="M43:M46" si="25">L43/B43</f>
        <v>3.303131093015254E-2</v>
      </c>
    </row>
    <row r="44" spans="1:13" x14ac:dyDescent="0.3">
      <c r="A44" s="12" t="s">
        <v>13</v>
      </c>
      <c r="B44" s="5">
        <f t="shared" si="19"/>
        <v>14674</v>
      </c>
      <c r="C44" s="7">
        <v>12897</v>
      </c>
      <c r="D44" s="7">
        <f>F44+H44+J44+L44</f>
        <v>1777</v>
      </c>
      <c r="E44" s="8">
        <f t="shared" si="21"/>
        <v>0.12109854163827177</v>
      </c>
      <c r="F44" s="5">
        <v>785</v>
      </c>
      <c r="G44" s="11">
        <f t="shared" si="22"/>
        <v>5.3495979283085728E-2</v>
      </c>
      <c r="H44" s="7">
        <v>975</v>
      </c>
      <c r="I44" s="8">
        <f t="shared" si="23"/>
        <v>6.6444050701921761E-2</v>
      </c>
      <c r="J44" s="7">
        <v>0</v>
      </c>
      <c r="K44" s="8">
        <f t="shared" si="24"/>
        <v>0</v>
      </c>
      <c r="L44" s="7">
        <v>17</v>
      </c>
      <c r="M44" s="9">
        <f t="shared" si="25"/>
        <v>1.158511653264277E-3</v>
      </c>
    </row>
    <row r="45" spans="1:13" x14ac:dyDescent="0.3">
      <c r="A45" s="12" t="s">
        <v>14</v>
      </c>
      <c r="B45" s="5">
        <f t="shared" si="19"/>
        <v>3900</v>
      </c>
      <c r="C45" s="7">
        <v>1756</v>
      </c>
      <c r="D45" s="7">
        <f t="shared" ref="D45:D46" si="26">F45+H45+J45+L45</f>
        <v>2144</v>
      </c>
      <c r="E45" s="8">
        <f t="shared" si="21"/>
        <v>0.54974358974358972</v>
      </c>
      <c r="F45" s="5">
        <v>1735</v>
      </c>
      <c r="G45" s="11">
        <f t="shared" si="22"/>
        <v>0.44487179487179485</v>
      </c>
      <c r="H45" s="7">
        <v>347</v>
      </c>
      <c r="I45" s="8">
        <f t="shared" si="23"/>
        <v>8.8974358974358972E-2</v>
      </c>
      <c r="J45" s="7">
        <v>0</v>
      </c>
      <c r="K45" s="8">
        <f t="shared" si="24"/>
        <v>0</v>
      </c>
      <c r="L45" s="7">
        <v>62</v>
      </c>
      <c r="M45" s="9">
        <f t="shared" si="25"/>
        <v>1.5897435897435898E-2</v>
      </c>
    </row>
    <row r="46" spans="1:13" x14ac:dyDescent="0.3">
      <c r="A46" s="12" t="s">
        <v>15</v>
      </c>
      <c r="B46" s="5">
        <f t="shared" si="19"/>
        <v>3577</v>
      </c>
      <c r="C46" s="7">
        <v>2883</v>
      </c>
      <c r="D46" s="7">
        <f t="shared" si="26"/>
        <v>694</v>
      </c>
      <c r="E46" s="8">
        <f t="shared" si="21"/>
        <v>0.19401733296058149</v>
      </c>
      <c r="F46" s="5">
        <v>288</v>
      </c>
      <c r="G46" s="11">
        <f t="shared" si="22"/>
        <v>8.0514397539837856E-2</v>
      </c>
      <c r="H46" s="7">
        <v>63</v>
      </c>
      <c r="I46" s="8">
        <f t="shared" si="23"/>
        <v>1.7612524461839529E-2</v>
      </c>
      <c r="J46" s="7">
        <v>30</v>
      </c>
      <c r="K46" s="8">
        <f t="shared" si="24"/>
        <v>8.3869164103997761E-3</v>
      </c>
      <c r="L46" s="7">
        <v>313</v>
      </c>
      <c r="M46" s="9">
        <f t="shared" si="25"/>
        <v>8.7503494548504326E-2</v>
      </c>
    </row>
  </sheetData>
  <mergeCells count="12">
    <mergeCell ref="B21:H21"/>
    <mergeCell ref="J17:N24"/>
    <mergeCell ref="D1:M1"/>
    <mergeCell ref="A17:H17"/>
    <mergeCell ref="A18:H18"/>
    <mergeCell ref="A19:H19"/>
    <mergeCell ref="B20:H20"/>
    <mergeCell ref="J25:L25"/>
    <mergeCell ref="D32:M32"/>
    <mergeCell ref="B22:H22"/>
    <mergeCell ref="B23:H23"/>
    <mergeCell ref="B24:H24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2015-16</vt:lpstr>
      <vt:lpstr>2016-17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watier</dc:creator>
  <cp:lastModifiedBy>romain watier</cp:lastModifiedBy>
  <cp:lastPrinted>2018-05-23T09:32:37Z</cp:lastPrinted>
  <dcterms:created xsi:type="dcterms:W3CDTF">2018-05-02T12:45:46Z</dcterms:created>
  <dcterms:modified xsi:type="dcterms:W3CDTF">2018-05-25T11:11:29Z</dcterms:modified>
</cp:coreProperties>
</file>